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D:\Documentos\Fabricio\PROJETOS\FINALIZADOS\2017\Prefeitura Municipal de Benedito Novo\Atualização\prefe_2017\"/>
    </mc:Choice>
  </mc:AlternateContent>
  <bookViews>
    <workbookView xWindow="0" yWindow="0" windowWidth="28800" windowHeight="12210"/>
  </bookViews>
  <sheets>
    <sheet name="3º versã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4" l="1"/>
  <c r="H85" i="4"/>
  <c r="H82" i="4"/>
  <c r="H73" i="4"/>
  <c r="H19" i="4" l="1"/>
  <c r="H80" i="4" l="1"/>
  <c r="H32" i="4" l="1"/>
  <c r="H93" i="4" l="1"/>
  <c r="H109" i="4"/>
  <c r="H103" i="4"/>
  <c r="H27" i="4"/>
  <c r="H112" i="4"/>
  <c r="H113" i="4"/>
  <c r="H114" i="4"/>
  <c r="H111" i="4"/>
  <c r="H110" i="4"/>
  <c r="H104" i="4"/>
  <c r="H108" i="4"/>
  <c r="H100" i="4"/>
  <c r="H101" i="4"/>
  <c r="H102" i="4"/>
  <c r="H33" i="4"/>
  <c r="H31" i="4"/>
  <c r="H34" i="4" l="1"/>
  <c r="H28" i="4"/>
  <c r="H38" i="4" l="1"/>
  <c r="H39" i="4"/>
  <c r="H40" i="4"/>
  <c r="H41" i="4" l="1"/>
  <c r="H42" i="4" l="1"/>
  <c r="H87" i="4" l="1"/>
  <c r="H81" i="4"/>
  <c r="H79" i="4"/>
  <c r="H78" i="4"/>
  <c r="H86" i="4"/>
  <c r="H84" i="4"/>
  <c r="H83" i="4"/>
  <c r="H92" i="4"/>
  <c r="H91" i="4"/>
  <c r="H90" i="4"/>
  <c r="H89" i="4"/>
  <c r="H88" i="4"/>
  <c r="H54" i="4"/>
  <c r="H53" i="4"/>
  <c r="H52" i="4"/>
  <c r="H51" i="4"/>
  <c r="H50" i="4"/>
  <c r="H60" i="4" l="1"/>
  <c r="H123" i="4"/>
  <c r="H106" i="4"/>
  <c r="H107" i="4"/>
  <c r="H115" i="4"/>
  <c r="H116" i="4"/>
  <c r="H105" i="4"/>
  <c r="H72" i="4"/>
  <c r="H74" i="4"/>
  <c r="H75" i="4"/>
  <c r="H76" i="4"/>
  <c r="H77" i="4"/>
  <c r="H120" i="4" l="1"/>
  <c r="H127" i="4"/>
  <c r="H71" i="4"/>
  <c r="H95" i="4" s="1"/>
  <c r="H65" i="4"/>
  <c r="H64" i="4"/>
  <c r="H63" i="4"/>
  <c r="H44" i="4"/>
  <c r="H43" i="4"/>
  <c r="H37" i="4"/>
  <c r="H23" i="4"/>
  <c r="H24" i="4" s="1"/>
  <c r="H20" i="4"/>
  <c r="H45" i="4" l="1"/>
  <c r="H68" i="4"/>
  <c r="H128" i="4" l="1"/>
  <c r="I82" i="4" s="1"/>
  <c r="I73" i="4"/>
  <c r="I114" i="4"/>
  <c r="I32" i="4"/>
  <c r="I28" i="4"/>
  <c r="I112" i="4"/>
  <c r="I107" i="4"/>
  <c r="I113" i="4"/>
  <c r="I93" i="4"/>
  <c r="I127" i="4"/>
  <c r="I27" i="4"/>
  <c r="I106" i="4"/>
  <c r="I100" i="4"/>
  <c r="I104" i="4"/>
  <c r="I105" i="4"/>
  <c r="I109" i="4"/>
  <c r="I34" i="4"/>
  <c r="I115" i="4"/>
  <c r="I111" i="4"/>
  <c r="I102" i="4"/>
  <c r="I103" i="4"/>
  <c r="I31" i="4"/>
  <c r="I33" i="4"/>
  <c r="I110" i="4"/>
  <c r="I101" i="4"/>
  <c r="I108" i="4"/>
  <c r="I116" i="4"/>
  <c r="I39" i="4"/>
  <c r="I40" i="4"/>
  <c r="I91" i="4"/>
  <c r="I87" i="4"/>
  <c r="I90" i="4"/>
  <c r="I86" i="4"/>
  <c r="I89" i="4"/>
  <c r="I92" i="4"/>
  <c r="I88" i="4"/>
  <c r="I51" i="4"/>
  <c r="I41" i="4"/>
  <c r="I72" i="4"/>
  <c r="I83" i="4"/>
  <c r="I95" i="4"/>
  <c r="I79" i="4"/>
  <c r="I74" i="4"/>
  <c r="I78" i="4"/>
  <c r="I76" i="4"/>
  <c r="I53" i="4"/>
  <c r="I77" i="4"/>
  <c r="I19" i="4"/>
  <c r="I37" i="4"/>
  <c r="I71" i="4"/>
  <c r="I63" i="4"/>
  <c r="I20" i="4"/>
  <c r="I45" i="4"/>
  <c r="I64" i="4"/>
  <c r="I65" i="4"/>
  <c r="I38" i="4"/>
  <c r="I42" i="4"/>
  <c r="I43" i="4"/>
  <c r="I44" i="4"/>
  <c r="I120" i="4"/>
  <c r="I68" i="4"/>
  <c r="I75" i="4"/>
  <c r="I55" i="4"/>
  <c r="I123" i="4"/>
  <c r="I24" i="4"/>
  <c r="I50" i="4"/>
  <c r="I81" i="4"/>
  <c r="I23" i="4"/>
  <c r="I60" i="4"/>
  <c r="I52" i="4"/>
  <c r="I56" i="4"/>
  <c r="I54" i="4"/>
  <c r="I84" i="4"/>
  <c r="I80" i="4" l="1"/>
</calcChain>
</file>

<file path=xl/sharedStrings.xml><?xml version="1.0" encoding="utf-8"?>
<sst xmlns="http://schemas.openxmlformats.org/spreadsheetml/2006/main" count="262" uniqueCount="177">
  <si>
    <r>
      <t xml:space="preserve">Projeto de Fato </t>
    </r>
    <r>
      <rPr>
        <b/>
        <sz val="14"/>
        <color rgb="FFA6A6A6"/>
        <rFont val="Papyrus"/>
        <family val="4"/>
      </rPr>
      <t xml:space="preserve"> </t>
    </r>
  </si>
  <si>
    <t>Arquitetura e Engenharia</t>
  </si>
  <si>
    <t>Rua Aparecida, 127, Sala 02 - Salto Donner - 89.126-000 - Doutor Pedrinho/SC</t>
  </si>
  <si>
    <t xml:space="preserve">Fone: (47) 3388 0452 / 9921 1144 / 9985 8065           </t>
  </si>
  <si>
    <t>E-mail: contato@projetodefato.com.br</t>
  </si>
  <si>
    <t>PLANILHA ORÇAMENTÁRIA</t>
  </si>
  <si>
    <t>Item</t>
  </si>
  <si>
    <t>Descrição do item</t>
  </si>
  <si>
    <t>Unid.</t>
  </si>
  <si>
    <t>Quant.</t>
  </si>
  <si>
    <t xml:space="preserve">Custo </t>
  </si>
  <si>
    <t>Unitário</t>
  </si>
  <si>
    <t>Total</t>
  </si>
  <si>
    <t>% Total</t>
  </si>
  <si>
    <t>Serviços Iniciais</t>
  </si>
  <si>
    <t>1.1</t>
  </si>
  <si>
    <t>Responsável técnico: Nádia Marisa Bona</t>
  </si>
  <si>
    <t>2.1</t>
  </si>
  <si>
    <t>3.1</t>
  </si>
  <si>
    <t>4.1</t>
  </si>
  <si>
    <t>4.2</t>
  </si>
  <si>
    <t>5.1</t>
  </si>
  <si>
    <t>CUSTO TOTAL DA OBRA</t>
  </si>
  <si>
    <t>m²</t>
  </si>
  <si>
    <t>pç</t>
  </si>
  <si>
    <t>m</t>
  </si>
  <si>
    <t>Endereço: Rua Hans Schleifer, Centro, Benedito Novo/SC</t>
  </si>
  <si>
    <t xml:space="preserve">Pavimentação </t>
  </si>
  <si>
    <t>Registro: CAU/SC nº A109541-2</t>
  </si>
  <si>
    <t>TOTAL DO ITEM</t>
  </si>
  <si>
    <t>* Mercado Local</t>
  </si>
  <si>
    <t>Base para o orçamento:</t>
  </si>
  <si>
    <t>* Tabela SINAP (Custo Ref Composicoes SC 03 2016 Não Desonerado)</t>
  </si>
  <si>
    <t>Obra: Secretaria de Saúde</t>
  </si>
  <si>
    <t>Infraestrutura</t>
  </si>
  <si>
    <t>Paredes e painéis</t>
  </si>
  <si>
    <t>Revestimentos</t>
  </si>
  <si>
    <t>Azulejo decorado</t>
  </si>
  <si>
    <t>Massa corrida</t>
  </si>
  <si>
    <t>Pintura Interna - Tinta acrílica</t>
  </si>
  <si>
    <t>Pintura Externa - Tinta acrílica</t>
  </si>
  <si>
    <t>Repintura portas</t>
  </si>
  <si>
    <t>Repintura janelas</t>
  </si>
  <si>
    <t>Laminado (Secretaria e antessala)</t>
  </si>
  <si>
    <t>Tubulações nas alvenarias</t>
  </si>
  <si>
    <t>Instalação hidráulica e sanitária</t>
  </si>
  <si>
    <t>Aparelhos - Vaso sanitário</t>
  </si>
  <si>
    <t>Aparelhos - Metais</t>
  </si>
  <si>
    <t>Complementação de obra</t>
  </si>
  <si>
    <t>un.</t>
  </si>
  <si>
    <t>5.2</t>
  </si>
  <si>
    <t>Rodapes do Laminado</t>
  </si>
  <si>
    <t>5.3</t>
  </si>
  <si>
    <t>6.1</t>
  </si>
  <si>
    <t>6.2</t>
  </si>
  <si>
    <t>6.3</t>
  </si>
  <si>
    <t>6.4</t>
  </si>
  <si>
    <t>6.5</t>
  </si>
  <si>
    <t>6.6</t>
  </si>
  <si>
    <t>6.7</t>
  </si>
  <si>
    <t>Iluminação de emergência PL 9W</t>
  </si>
  <si>
    <t>7.1</t>
  </si>
  <si>
    <t>7.2</t>
  </si>
  <si>
    <t>7.3</t>
  </si>
  <si>
    <t>Tomada para telefone</t>
  </si>
  <si>
    <t>Renovador de ar</t>
  </si>
  <si>
    <t>Mão de obra</t>
  </si>
  <si>
    <t>hr</t>
  </si>
  <si>
    <t>cj</t>
  </si>
  <si>
    <t>Fio 2,5 mm² - Flexivel</t>
  </si>
  <si>
    <t>Fio 6,0 mm² - Flexivel</t>
  </si>
  <si>
    <t>Fio 10,0 mm² - Flexivel</t>
  </si>
  <si>
    <t>Disjuntor de 6/10/16/32 A - unipolar</t>
  </si>
  <si>
    <t>Disjuntor de 40/50 A - tripolar</t>
  </si>
  <si>
    <t>Disjuntor DR 63 A</t>
  </si>
  <si>
    <t>Interruptor simples</t>
  </si>
  <si>
    <t>Lampada fluorescente compacta 25 W</t>
  </si>
  <si>
    <t>8.1</t>
  </si>
  <si>
    <t>Porta interna 1,00x0,80</t>
  </si>
  <si>
    <t>Porta Perfil branco, vidro fumê 8mm, 3,00x2,60m (LxA)</t>
  </si>
  <si>
    <t>Janela 1,30x1,73m (LxA)1 folha oscilo-batente + fixo lateral. Perfil de pvc com vedação termo-acústica. Vidro duplo laminado incolor 5mm + câmara 12mm vidro + 6mm.</t>
  </si>
  <si>
    <t>Janela 2,30x1,73m (LxA) 1 folha oscilo-batente + fixo lateral. Perfil de pvc com vedação termo-acústica. Vidro duplo laminado incolor 5mm + câmara 12mm vidro + 6mm.</t>
  </si>
  <si>
    <t>Janela 2,50x1,73m (LxA)1 folha oscilo-batente + fixo lateral. Perfil de pvc com vedação termo-acústica. Vidro duplo laminado incolor 5mm + câmara 12mm vidro + 6mm.</t>
  </si>
  <si>
    <t>m³</t>
  </si>
  <si>
    <t>Chapisco/Emboço - Preparo em betoneira</t>
  </si>
  <si>
    <t>Remoção de janelas e portas</t>
  </si>
  <si>
    <t>Remoção de aparelho sanitário</t>
  </si>
  <si>
    <t>Retirada de azulejo e substrato de argamassa</t>
  </si>
  <si>
    <t>pt</t>
  </si>
  <si>
    <t>Agua Fria - PVC Ø25 mm - Vaso sanitário - Incluso registro, rasgo e chumbamento</t>
  </si>
  <si>
    <t>Agua Fria - PVC Ø25 mm - Distribuição</t>
  </si>
  <si>
    <t>Esgoto - PVC Ø40 mm - Lavatório</t>
  </si>
  <si>
    <t>Agua Fria - PVC Ø25 mm - Lavatório - Incluso registro, rasgo e chumbamento</t>
  </si>
  <si>
    <t>Esgoto - PVC Ø50 mm - Coluna ventilação</t>
  </si>
  <si>
    <t>Esgoto - PVC Ø100 mm - Distribuição</t>
  </si>
  <si>
    <t>Esgoto - PVC Ø100 mm - Vaso sanitário</t>
  </si>
  <si>
    <t>Caixa de inspeção pre-moldada (60x60 cm)</t>
  </si>
  <si>
    <t>Esgoto - Ralo de pvc</t>
  </si>
  <si>
    <t>Fossa séptica e filtro anaerobico</t>
  </si>
  <si>
    <t>Ligações com a rede existente</t>
  </si>
  <si>
    <t>Cobertura</t>
  </si>
  <si>
    <t>Fechamento metalico da fachada</t>
  </si>
  <si>
    <t>Remoções</t>
  </si>
  <si>
    <t>5.4</t>
  </si>
  <si>
    <t>5.5</t>
  </si>
  <si>
    <t>5.6</t>
  </si>
  <si>
    <t>5.7</t>
  </si>
  <si>
    <t>5.8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</si>
  <si>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</si>
  <si>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</si>
  <si>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</si>
  <si>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</si>
  <si>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</si>
  <si>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</si>
  <si>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</si>
  <si>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</si>
  <si>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</si>
  <si>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</si>
  <si>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</si>
  <si>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</si>
  <si>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</si>
  <si>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</si>
  <si>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</si>
  <si>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</si>
  <si>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</si>
  <si>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</si>
  <si>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</si>
  <si>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</si>
  <si>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</si>
  <si>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</si>
  <si>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</si>
  <si>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</si>
  <si>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</si>
  <si>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</si>
  <si>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</si>
  <si>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</si>
  <si>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</si>
  <si>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</si>
  <si>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</si>
  <si>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</si>
  <si>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</si>
  <si>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Pré-instalação ar condicionado (Incluso dreno, tub. cobre, espuma, inst. elétrica e mão de obra)</t>
  </si>
  <si>
    <t>9.16</t>
  </si>
  <si>
    <t>Caixa d'água 1000 L com acessórios</t>
  </si>
  <si>
    <t>Reboco - Preparo em betoneira</t>
  </si>
  <si>
    <t>Instalação elétrica e telefônica/tv</t>
  </si>
  <si>
    <t>9.17</t>
  </si>
  <si>
    <t>Escavação manual de vala mat. 1º categoria</t>
  </si>
  <si>
    <t>Lampada Led tubular 40 W</t>
  </si>
  <si>
    <t>8.19</t>
  </si>
  <si>
    <t>Tomada para tv</t>
  </si>
  <si>
    <t>Piso cerâmico 35x35cm - banheiros novos</t>
  </si>
  <si>
    <t>Data: Abril/2017</t>
  </si>
  <si>
    <t>4.3</t>
  </si>
  <si>
    <t>Recolocação de portas</t>
  </si>
  <si>
    <t>8.20</t>
  </si>
  <si>
    <t>Haste terra 1/2" x 2m</t>
  </si>
  <si>
    <t>Demolição de alvenaria</t>
  </si>
  <si>
    <t xml:space="preserve">Aparelhos - Lavatório com coluna </t>
  </si>
  <si>
    <t>Serviço de limpeza da obra</t>
  </si>
  <si>
    <t xml:space="preserve">Placa de obra </t>
  </si>
  <si>
    <t>______________________________________________</t>
  </si>
  <si>
    <t>__________________________________</t>
  </si>
  <si>
    <t>Proprietário: Prefeitura Municipal de Benedito Novo</t>
  </si>
  <si>
    <t>Resp. técnica: Arq. Nádia Marisa Bona</t>
  </si>
  <si>
    <t>CAU nº A109541-2</t>
  </si>
  <si>
    <t xml:space="preserve">Alvenaria de vedação - Tijolo cerâmico </t>
  </si>
  <si>
    <t>8.21</t>
  </si>
  <si>
    <t>Quadro de telefonia de embutir</t>
  </si>
  <si>
    <t>Quadros de disjuntor 16 un. de embutir</t>
  </si>
  <si>
    <t>8.22</t>
  </si>
  <si>
    <t>Tomada simples 10 A - Capa e caixa</t>
  </si>
  <si>
    <t>Tomadas dupla 10 A - Capa e caixa</t>
  </si>
  <si>
    <r>
      <t xml:space="preserve">Tomada simples 20 A </t>
    </r>
    <r>
      <rPr>
        <sz val="7"/>
        <color theme="1"/>
        <rFont val="Arial"/>
        <family val="2"/>
      </rPr>
      <t>(Ar condicionado - Capa e caixa)</t>
    </r>
  </si>
  <si>
    <t>8.23</t>
  </si>
  <si>
    <t>Interruptor duplo</t>
  </si>
  <si>
    <t>Interruptor triplo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</si>
</sst>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808080"/>
      <name val="Papyrus"/>
      <family val="4"/>
    </font>
    <font>
      <b/>
      <sz val="14"/>
      <color rgb="FFA6A6A6"/>
      <name val="Papyrus"/>
      <family val="4"/>
    </font>
    <font>
      <sz val="10"/>
      <color rgb="FF808080"/>
      <name val="Times New Roman"/>
      <family val="1"/>
    </font>
    <font>
      <sz val="12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.5"/>
      <name val="Arial"/>
      <family val="2"/>
    </font>
    <font>
      <sz val="11"/>
      <name val="Calibri"/>
      <family val="2"/>
      <scheme val="minor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6" fillId="3" borderId="0" xfId="2" applyFill="1" applyAlignment="1">
      <alignment horizontal="left" vertical="center"/>
    </xf>
    <xf numFmtId="0" fontId="5" fillId="3" borderId="1" xfId="0" applyFont="1" applyFill="1" applyBorder="1" applyAlignment="1">
      <alignment horizontal="justify" vertical="center"/>
    </xf>
    <xf numFmtId="0" fontId="0" fillId="3" borderId="1" xfId="0" applyFill="1" applyBorder="1"/>
    <xf numFmtId="0" fontId="7" fillId="0" borderId="2" xfId="0" applyFont="1" applyBorder="1"/>
    <xf numFmtId="0" fontId="7" fillId="3" borderId="0" xfId="0" applyFont="1" applyFill="1"/>
    <xf numFmtId="0" fontId="7" fillId="3" borderId="1" xfId="0" applyFont="1" applyFill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/>
    <xf numFmtId="44" fontId="7" fillId="0" borderId="2" xfId="1" applyFont="1" applyBorder="1"/>
    <xf numFmtId="0" fontId="10" fillId="0" borderId="2" xfId="0" applyFont="1" applyBorder="1" applyAlignment="1">
      <alignment horizontal="center"/>
    </xf>
    <xf numFmtId="44" fontId="9" fillId="0" borderId="2" xfId="1" applyFont="1" applyBorder="1"/>
    <xf numFmtId="0" fontId="9" fillId="3" borderId="0" xfId="0" applyFont="1" applyFill="1"/>
    <xf numFmtId="3" fontId="0" fillId="0" borderId="0" xfId="0" applyNumberFormat="1"/>
    <xf numFmtId="0" fontId="12" fillId="0" borderId="0" xfId="0" applyFont="1"/>
    <xf numFmtId="44" fontId="7" fillId="4" borderId="2" xfId="1" applyFont="1" applyFill="1" applyBorder="1"/>
    <xf numFmtId="44" fontId="9" fillId="4" borderId="2" xfId="1" applyFont="1" applyFill="1" applyBorder="1"/>
    <xf numFmtId="44" fontId="8" fillId="5" borderId="2" xfId="0" applyNumberFormat="1" applyFont="1" applyFill="1" applyBorder="1"/>
    <xf numFmtId="9" fontId="8" fillId="5" borderId="2" xfId="3" applyFont="1" applyFill="1" applyBorder="1" applyAlignment="1">
      <alignment horizontal="center"/>
    </xf>
    <xf numFmtId="164" fontId="7" fillId="4" borderId="2" xfId="3" applyNumberFormat="1" applyFont="1" applyFill="1" applyBorder="1"/>
    <xf numFmtId="164" fontId="7" fillId="4" borderId="2" xfId="3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164" fontId="7" fillId="3" borderId="2" xfId="3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44" fontId="7" fillId="3" borderId="2" xfId="1" applyFont="1" applyFill="1" applyBorder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44" fontId="7" fillId="3" borderId="0" xfId="1" applyFont="1" applyFill="1" applyBorder="1"/>
    <xf numFmtId="164" fontId="7" fillId="3" borderId="0" xfId="3" applyNumberFormat="1" applyFont="1" applyFill="1" applyBorder="1"/>
    <xf numFmtId="0" fontId="13" fillId="0" borderId="0" xfId="0" applyFont="1"/>
    <xf numFmtId="0" fontId="7" fillId="0" borderId="2" xfId="0" applyFont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5" fillId="0" borderId="0" xfId="0" applyFont="1"/>
    <xf numFmtId="2" fontId="7" fillId="0" borderId="2" xfId="0" applyNumberFormat="1" applyFont="1" applyBorder="1" applyAlignment="1">
      <alignment horizontal="center"/>
    </xf>
    <xf numFmtId="44" fontId="9" fillId="3" borderId="2" xfId="1" applyFont="1" applyFill="1" applyBorder="1"/>
    <xf numFmtId="2" fontId="9" fillId="0" borderId="2" xfId="0" applyNumberFormat="1" applyFont="1" applyBorder="1" applyAlignment="1">
      <alignment horizontal="center"/>
    </xf>
    <xf numFmtId="44" fontId="7" fillId="3" borderId="2" xfId="1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164" fontId="9" fillId="3" borderId="2" xfId="3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44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4" fontId="9" fillId="3" borderId="2" xfId="1" applyFont="1" applyFill="1" applyBorder="1" applyAlignment="1">
      <alignment vertical="center"/>
    </xf>
    <xf numFmtId="164" fontId="9" fillId="3" borderId="2" xfId="3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164" fontId="7" fillId="3" borderId="2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44" fontId="7" fillId="0" borderId="2" xfId="1" applyFont="1" applyBorder="1" applyAlignment="1">
      <alignment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20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5" borderId="10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9" fontId="7" fillId="0" borderId="10" xfId="0" applyNumberFormat="1" applyFon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12" xfId="0" applyNumberFormat="1" applyBorder="1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2" xfId="0" applyFont="1" applyBorder="1" applyAlignment="1">
      <alignment horizontal="left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7" fillId="0" borderId="2" xfId="0" applyFont="1" applyBorder="1" applyAlignment="1">
      <alignment horizontal="center"/>
    </xf>
  </cellXfs>
  <cellStyles count="4">
    <cellStyle name="Hiperlink" xfId="2" builtinId="8"/>
    <cellStyle name="Moeda" xfId="1" builtinId="4"/>
    <cellStyle name="Normal" xfId="0" builtinId="0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57150</xdr:rowOff>
    </xdr:from>
    <xdr:to>
      <xdr:col>1</xdr:col>
      <xdr:colOff>571500</xdr:colOff>
      <xdr:row>4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7143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to@projetodefat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zoomScaleNormal="100" workbookViewId="0">
      <selection activeCell="C10" sqref="C10"/>
    </sheetView>
  </sheetViews>
  <sheetFormatPr defaultRowHeight="15" x14ac:dyDescent="0.25"/>
  <cols>
    <col min="1" max="1" width="5.140625" customWidth="1"/>
    <col min="2" max="3" width="10.7109375" customWidth="1"/>
    <col min="4" max="4" width="20.42578125" customWidth="1"/>
    <col min="5" max="5" width="5" customWidth="1"/>
    <col min="6" max="6" width="7.7109375" customWidth="1"/>
    <col min="7" max="7" width="13.7109375" customWidth="1"/>
    <col min="8" max="8" width="15" bestFit="1" customWidth="1"/>
    <col min="9" max="9" width="6.7109375" customWidth="1"/>
    <col min="10" max="10" width="10.140625" bestFit="1" customWidth="1"/>
    <col min="11" max="11" width="10.140625" customWidth="1"/>
  </cols>
  <sheetData>
    <row r="1" spans="1:9" ht="24" x14ac:dyDescent="0.25">
      <c r="A1" s="1"/>
      <c r="B1" s="1"/>
      <c r="C1" s="2" t="s">
        <v>0</v>
      </c>
      <c r="D1" s="1"/>
      <c r="E1" s="1"/>
      <c r="F1" s="1"/>
      <c r="G1" s="1"/>
      <c r="H1" s="1"/>
      <c r="I1" s="1"/>
    </row>
    <row r="2" spans="1:9" x14ac:dyDescent="0.25">
      <c r="A2" s="1"/>
      <c r="B2" s="1"/>
      <c r="C2" s="3" t="s">
        <v>1</v>
      </c>
      <c r="D2" s="1"/>
      <c r="E2" s="1"/>
      <c r="F2" s="1"/>
      <c r="G2" s="1"/>
      <c r="H2" s="1"/>
      <c r="I2" s="1"/>
    </row>
    <row r="3" spans="1:9" x14ac:dyDescent="0.25">
      <c r="A3" s="1"/>
      <c r="B3" s="1"/>
      <c r="C3" s="4" t="s">
        <v>2</v>
      </c>
      <c r="D3" s="1"/>
      <c r="E3" s="1"/>
      <c r="F3" s="1"/>
      <c r="G3" s="1"/>
      <c r="H3" s="1"/>
      <c r="I3" s="1"/>
    </row>
    <row r="4" spans="1:9" x14ac:dyDescent="0.25">
      <c r="A4" s="1"/>
      <c r="B4" s="1"/>
      <c r="C4" s="4" t="s">
        <v>3</v>
      </c>
      <c r="D4" s="1"/>
      <c r="E4" s="1"/>
      <c r="F4" s="1"/>
      <c r="G4" s="1"/>
      <c r="H4" s="1"/>
      <c r="I4" s="1"/>
    </row>
    <row r="5" spans="1:9" x14ac:dyDescent="0.25">
      <c r="A5" s="1"/>
      <c r="B5" s="1"/>
      <c r="C5" s="5" t="s">
        <v>4</v>
      </c>
      <c r="D5" s="1"/>
      <c r="E5" s="1"/>
      <c r="F5" s="1"/>
      <c r="G5" s="1"/>
      <c r="H5" s="1"/>
      <c r="I5" s="1"/>
    </row>
    <row r="6" spans="1:9" ht="15.75" x14ac:dyDescent="0.25">
      <c r="A6" s="6"/>
      <c r="B6" s="7"/>
      <c r="C6" s="7"/>
      <c r="D6" s="7"/>
      <c r="E6" s="7"/>
      <c r="F6" s="7"/>
      <c r="G6" s="7"/>
      <c r="H6" s="7"/>
      <c r="I6" s="7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132" t="s">
        <v>5</v>
      </c>
      <c r="B8" s="132"/>
      <c r="C8" s="132"/>
      <c r="D8" s="132"/>
      <c r="E8" s="132"/>
      <c r="F8" s="132"/>
      <c r="G8" s="132"/>
      <c r="H8" s="132"/>
      <c r="I8" s="132"/>
    </row>
    <row r="9" spans="1:9" ht="9.9499999999999993" customHeight="1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9" t="s">
        <v>16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9" t="s">
        <v>28</v>
      </c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6" t="s">
        <v>33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16" t="s">
        <v>26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16" t="s">
        <v>152</v>
      </c>
      <c r="B14" s="9"/>
      <c r="C14" s="9"/>
      <c r="D14" s="9"/>
      <c r="E14" s="9"/>
      <c r="F14" s="9"/>
      <c r="G14" s="9"/>
      <c r="H14" s="9"/>
      <c r="I14" s="9"/>
    </row>
    <row r="15" spans="1:9" ht="9.9499999999999993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79" t="s">
        <v>6</v>
      </c>
      <c r="B16" s="81" t="s">
        <v>7</v>
      </c>
      <c r="C16" s="82"/>
      <c r="D16" s="83"/>
      <c r="E16" s="82" t="s">
        <v>8</v>
      </c>
      <c r="F16" s="79" t="s">
        <v>9</v>
      </c>
      <c r="G16" s="28" t="s">
        <v>10</v>
      </c>
      <c r="H16" s="26" t="s">
        <v>10</v>
      </c>
      <c r="I16" s="79" t="s">
        <v>13</v>
      </c>
    </row>
    <row r="17" spans="1:11" x14ac:dyDescent="0.25">
      <c r="A17" s="80"/>
      <c r="B17" s="84"/>
      <c r="C17" s="85"/>
      <c r="D17" s="86"/>
      <c r="E17" s="85"/>
      <c r="F17" s="80"/>
      <c r="G17" s="29" t="s">
        <v>11</v>
      </c>
      <c r="H17" s="27" t="s">
        <v>12</v>
      </c>
      <c r="I17" s="80"/>
    </row>
    <row r="18" spans="1:11" x14ac:dyDescent="0.25">
      <c r="A18" s="30">
        <v>1</v>
      </c>
      <c r="B18" s="105" t="s">
        <v>14</v>
      </c>
      <c r="C18" s="105"/>
      <c r="D18" s="105"/>
      <c r="E18" s="11"/>
      <c r="F18" s="11"/>
      <c r="G18" s="13"/>
      <c r="H18" s="13"/>
      <c r="I18" s="8"/>
      <c r="K18" s="44"/>
    </row>
    <row r="19" spans="1:11" x14ac:dyDescent="0.25">
      <c r="A19" s="31" t="s">
        <v>15</v>
      </c>
      <c r="B19" s="106" t="s">
        <v>160</v>
      </c>
      <c r="C19" s="106"/>
      <c r="D19" s="106"/>
      <c r="E19" s="11" t="s">
        <v>23</v>
      </c>
      <c r="F19" s="11">
        <v>1.5</v>
      </c>
      <c r="G19" s="13">
        <v>357.48</v>
      </c>
      <c r="H19" s="13">
        <f>F19*G19</f>
        <v>536.22</v>
      </c>
      <c r="I19" s="33">
        <f>(H19/H128)</f>
        <v>9.2825523398147036E-3</v>
      </c>
      <c r="K19" s="18"/>
    </row>
    <row r="20" spans="1:11" x14ac:dyDescent="0.25">
      <c r="A20" s="95" t="s">
        <v>29</v>
      </c>
      <c r="B20" s="96"/>
      <c r="C20" s="96"/>
      <c r="D20" s="96"/>
      <c r="E20" s="77"/>
      <c r="F20" s="77"/>
      <c r="G20" s="78"/>
      <c r="H20" s="19">
        <f>SUM(H19:H19)</f>
        <v>536.22</v>
      </c>
      <c r="I20" s="24">
        <f>(H20/H128)</f>
        <v>9.2825523398147036E-3</v>
      </c>
    </row>
    <row r="21" spans="1:11" x14ac:dyDescent="0.25">
      <c r="A21" s="118"/>
      <c r="B21" s="119"/>
      <c r="C21" s="119"/>
      <c r="D21" s="119"/>
      <c r="E21" s="119"/>
      <c r="F21" s="119"/>
      <c r="G21" s="119"/>
      <c r="H21" s="119"/>
      <c r="I21" s="120"/>
    </row>
    <row r="22" spans="1:11" x14ac:dyDescent="0.25">
      <c r="A22" s="30">
        <v>2</v>
      </c>
      <c r="B22" s="105" t="s">
        <v>34</v>
      </c>
      <c r="C22" s="105"/>
      <c r="D22" s="105"/>
      <c r="E22" s="11"/>
      <c r="F22" s="11"/>
      <c r="G22" s="13"/>
      <c r="H22" s="13"/>
      <c r="I22" s="8"/>
    </row>
    <row r="23" spans="1:11" x14ac:dyDescent="0.25">
      <c r="A23" s="31" t="s">
        <v>17</v>
      </c>
      <c r="B23" s="103" t="s">
        <v>157</v>
      </c>
      <c r="C23" s="107"/>
      <c r="D23" s="108"/>
      <c r="E23" s="11" t="s">
        <v>83</v>
      </c>
      <c r="F23" s="11">
        <v>3.15</v>
      </c>
      <c r="G23" s="52">
        <v>89.19</v>
      </c>
      <c r="H23" s="13">
        <f t="shared" ref="H23" si="0">F23*G23</f>
        <v>280.94849999999997</v>
      </c>
      <c r="I23" s="70">
        <f>(H23/H128)</f>
        <v>4.8635245907322202E-3</v>
      </c>
      <c r="K23" s="17"/>
    </row>
    <row r="24" spans="1:11" x14ac:dyDescent="0.25">
      <c r="A24" s="95" t="s">
        <v>29</v>
      </c>
      <c r="B24" s="96"/>
      <c r="C24" s="96"/>
      <c r="D24" s="96"/>
      <c r="E24" s="77"/>
      <c r="F24" s="77"/>
      <c r="G24" s="78"/>
      <c r="H24" s="20">
        <f>SUM(H23:H23)</f>
        <v>280.94849999999997</v>
      </c>
      <c r="I24" s="24">
        <f>(H24/H128)</f>
        <v>4.8635245907322202E-3</v>
      </c>
    </row>
    <row r="25" spans="1:11" x14ac:dyDescent="0.25">
      <c r="A25" s="124"/>
      <c r="B25" s="125"/>
      <c r="C25" s="125"/>
      <c r="D25" s="125"/>
      <c r="E25" s="125"/>
      <c r="F25" s="125"/>
      <c r="G25" s="125"/>
      <c r="H25" s="125"/>
      <c r="I25" s="126"/>
    </row>
    <row r="26" spans="1:11" x14ac:dyDescent="0.25">
      <c r="A26" s="62">
        <v>3</v>
      </c>
      <c r="B26" s="105" t="s">
        <v>100</v>
      </c>
      <c r="C26" s="105"/>
      <c r="D26" s="105"/>
      <c r="E26" s="11"/>
      <c r="F26" s="11"/>
      <c r="G26" s="13"/>
      <c r="H26" s="13"/>
      <c r="I26" s="8"/>
    </row>
    <row r="27" spans="1:11" x14ac:dyDescent="0.25">
      <c r="A27" s="63" t="s">
        <v>18</v>
      </c>
      <c r="B27" s="103" t="s">
        <v>101</v>
      </c>
      <c r="C27" s="107"/>
      <c r="D27" s="108"/>
      <c r="E27" s="11" t="s">
        <v>49</v>
      </c>
      <c r="F27" s="11">
        <v>1</v>
      </c>
      <c r="G27" s="52">
        <v>3300</v>
      </c>
      <c r="H27" s="13">
        <f t="shared" ref="H27" si="1">F27*G27</f>
        <v>3300</v>
      </c>
      <c r="I27" s="33">
        <f>(H27/H128)</f>
        <v>5.7126594907665737E-2</v>
      </c>
    </row>
    <row r="28" spans="1:11" x14ac:dyDescent="0.25">
      <c r="A28" s="95" t="s">
        <v>29</v>
      </c>
      <c r="B28" s="96"/>
      <c r="C28" s="96"/>
      <c r="D28" s="96"/>
      <c r="E28" s="77"/>
      <c r="F28" s="77"/>
      <c r="G28" s="78"/>
      <c r="H28" s="20">
        <f>SUM(H27:H27)</f>
        <v>3300</v>
      </c>
      <c r="I28" s="24">
        <f>(H28/H128)</f>
        <v>5.7126594907665737E-2</v>
      </c>
    </row>
    <row r="29" spans="1:11" x14ac:dyDescent="0.25">
      <c r="A29" s="124"/>
      <c r="B29" s="125"/>
      <c r="C29" s="125"/>
      <c r="D29" s="125"/>
      <c r="E29" s="125"/>
      <c r="F29" s="125"/>
      <c r="G29" s="125"/>
      <c r="H29" s="125"/>
      <c r="I29" s="126"/>
    </row>
    <row r="30" spans="1:11" x14ac:dyDescent="0.25">
      <c r="A30" s="62">
        <v>4</v>
      </c>
      <c r="B30" s="105" t="s">
        <v>102</v>
      </c>
      <c r="C30" s="105"/>
      <c r="D30" s="105"/>
      <c r="E30" s="11"/>
      <c r="F30" s="11"/>
      <c r="G30" s="13"/>
      <c r="H30" s="13"/>
      <c r="I30" s="8"/>
    </row>
    <row r="31" spans="1:11" x14ac:dyDescent="0.25">
      <c r="A31" s="63" t="s">
        <v>19</v>
      </c>
      <c r="B31" s="103" t="s">
        <v>85</v>
      </c>
      <c r="C31" s="107"/>
      <c r="D31" s="108"/>
      <c r="E31" s="66" t="s">
        <v>49</v>
      </c>
      <c r="F31" s="38">
        <v>7</v>
      </c>
      <c r="G31" s="15">
        <v>54.43</v>
      </c>
      <c r="H31" s="15">
        <f t="shared" ref="H31:H33" si="2">(F31*G31)</f>
        <v>381.01</v>
      </c>
      <c r="I31" s="33">
        <f>(H31/H128)</f>
        <v>6.5956981593241586E-3</v>
      </c>
      <c r="J31" s="46"/>
    </row>
    <row r="32" spans="1:11" x14ac:dyDescent="0.25">
      <c r="A32" s="69" t="s">
        <v>20</v>
      </c>
      <c r="B32" s="103" t="s">
        <v>154</v>
      </c>
      <c r="C32" s="107"/>
      <c r="D32" s="108"/>
      <c r="E32" s="66" t="s">
        <v>49</v>
      </c>
      <c r="F32" s="38">
        <v>3</v>
      </c>
      <c r="G32" s="15">
        <v>75</v>
      </c>
      <c r="H32" s="15">
        <f t="shared" ref="H32" si="3">(F32*G32)</f>
        <v>225</v>
      </c>
      <c r="I32" s="56">
        <f>(H32/H128)</f>
        <v>3.8949951073408459E-3</v>
      </c>
      <c r="J32" s="46"/>
    </row>
    <row r="33" spans="1:10" x14ac:dyDescent="0.25">
      <c r="A33" s="69" t="s">
        <v>153</v>
      </c>
      <c r="B33" s="103" t="s">
        <v>86</v>
      </c>
      <c r="C33" s="107"/>
      <c r="D33" s="108"/>
      <c r="E33" s="66" t="s">
        <v>49</v>
      </c>
      <c r="F33" s="11">
        <v>1</v>
      </c>
      <c r="G33" s="52">
        <v>19.739999999999998</v>
      </c>
      <c r="H33" s="15">
        <f t="shared" si="2"/>
        <v>19.739999999999998</v>
      </c>
      <c r="I33" s="33">
        <f>(H33/H128)</f>
        <v>3.4172090408403686E-4</v>
      </c>
    </row>
    <row r="34" spans="1:10" x14ac:dyDescent="0.25">
      <c r="A34" s="95" t="s">
        <v>29</v>
      </c>
      <c r="B34" s="96"/>
      <c r="C34" s="96"/>
      <c r="D34" s="96"/>
      <c r="E34" s="77"/>
      <c r="F34" s="77"/>
      <c r="G34" s="78"/>
      <c r="H34" s="20">
        <f>SUM(H31:H33)</f>
        <v>625.75</v>
      </c>
      <c r="I34" s="24">
        <f>(H34/H128)</f>
        <v>1.083241417074904E-2</v>
      </c>
    </row>
    <row r="35" spans="1:10" x14ac:dyDescent="0.25">
      <c r="A35" s="124"/>
      <c r="B35" s="125"/>
      <c r="C35" s="125"/>
      <c r="D35" s="125"/>
      <c r="E35" s="125"/>
      <c r="F35" s="125"/>
      <c r="G35" s="125"/>
      <c r="H35" s="125"/>
      <c r="I35" s="126"/>
    </row>
    <row r="36" spans="1:10" x14ac:dyDescent="0.25">
      <c r="A36" s="30">
        <v>5</v>
      </c>
      <c r="B36" s="127" t="s">
        <v>35</v>
      </c>
      <c r="C36" s="127"/>
      <c r="D36" s="127"/>
      <c r="E36" s="25"/>
      <c r="F36" s="25"/>
      <c r="G36" s="15"/>
      <c r="H36" s="15"/>
      <c r="I36" s="8"/>
    </row>
    <row r="37" spans="1:10" x14ac:dyDescent="0.25">
      <c r="A37" s="64" t="s">
        <v>21</v>
      </c>
      <c r="B37" s="103" t="s">
        <v>166</v>
      </c>
      <c r="C37" s="107"/>
      <c r="D37" s="108"/>
      <c r="E37" s="25" t="s">
        <v>23</v>
      </c>
      <c r="F37" s="38">
        <v>9.98</v>
      </c>
      <c r="G37" s="35">
        <v>64.5</v>
      </c>
      <c r="H37" s="15">
        <f t="shared" ref="H37:H40" si="4">(F37*G37)</f>
        <v>643.71</v>
      </c>
      <c r="I37" s="33">
        <f>(H37/H128)</f>
        <v>1.1143321335761671E-2</v>
      </c>
    </row>
    <row r="38" spans="1:10" ht="38.25" customHeight="1" x14ac:dyDescent="0.25">
      <c r="A38" s="64" t="s">
        <v>50</v>
      </c>
      <c r="B38" s="128" t="s">
        <v>80</v>
      </c>
      <c r="C38" s="129"/>
      <c r="D38" s="130"/>
      <c r="E38" s="66" t="s">
        <v>49</v>
      </c>
      <c r="F38" s="66">
        <v>1</v>
      </c>
      <c r="G38" s="67">
        <v>2379.83</v>
      </c>
      <c r="H38" s="65">
        <f t="shared" si="4"/>
        <v>2379.83</v>
      </c>
      <c r="I38" s="68">
        <f>(H38/H128)</f>
        <v>4.1197449805790952E-2</v>
      </c>
    </row>
    <row r="39" spans="1:10" ht="38.25" customHeight="1" x14ac:dyDescent="0.25">
      <c r="A39" s="64" t="s">
        <v>52</v>
      </c>
      <c r="B39" s="128" t="s">
        <v>81</v>
      </c>
      <c r="C39" s="129"/>
      <c r="D39" s="130"/>
      <c r="E39" s="66" t="s">
        <v>49</v>
      </c>
      <c r="F39" s="66">
        <v>1</v>
      </c>
      <c r="G39" s="67">
        <v>3282.99</v>
      </c>
      <c r="H39" s="65">
        <f t="shared" si="4"/>
        <v>3282.99</v>
      </c>
      <c r="I39" s="68">
        <f>(H39/H128)</f>
        <v>5.6832133277550767E-2</v>
      </c>
    </row>
    <row r="40" spans="1:10" ht="38.25" customHeight="1" x14ac:dyDescent="0.25">
      <c r="A40" s="64" t="s">
        <v>103</v>
      </c>
      <c r="B40" s="128" t="s">
        <v>82</v>
      </c>
      <c r="C40" s="129"/>
      <c r="D40" s="130"/>
      <c r="E40" s="66" t="s">
        <v>49</v>
      </c>
      <c r="F40" s="66">
        <v>1</v>
      </c>
      <c r="G40" s="67">
        <v>3451.3</v>
      </c>
      <c r="H40" s="65">
        <f t="shared" si="4"/>
        <v>3451.3</v>
      </c>
      <c r="I40" s="68">
        <f>(H40/H128)</f>
        <v>5.9745762728735385E-2</v>
      </c>
    </row>
    <row r="41" spans="1:10" x14ac:dyDescent="0.25">
      <c r="A41" s="64" t="s">
        <v>104</v>
      </c>
      <c r="B41" s="133" t="s">
        <v>79</v>
      </c>
      <c r="C41" s="134"/>
      <c r="D41" s="135"/>
      <c r="E41" s="38" t="s">
        <v>49</v>
      </c>
      <c r="F41" s="38">
        <v>1</v>
      </c>
      <c r="G41" s="35">
        <v>2100</v>
      </c>
      <c r="H41" s="15">
        <f>(F41*G41)</f>
        <v>2100</v>
      </c>
      <c r="I41" s="33">
        <f>(H41/H128)</f>
        <v>3.6353287668514561E-2</v>
      </c>
      <c r="J41" s="50"/>
    </row>
    <row r="42" spans="1:10" x14ac:dyDescent="0.25">
      <c r="A42" s="64" t="s">
        <v>105</v>
      </c>
      <c r="B42" s="103" t="s">
        <v>78</v>
      </c>
      <c r="C42" s="107"/>
      <c r="D42" s="108"/>
      <c r="E42" s="38" t="s">
        <v>49</v>
      </c>
      <c r="F42" s="38">
        <v>2</v>
      </c>
      <c r="G42" s="35">
        <v>350</v>
      </c>
      <c r="H42" s="15">
        <f>F42*G42</f>
        <v>700</v>
      </c>
      <c r="I42" s="56">
        <f>(H42/H128)</f>
        <v>1.2117762556171519E-2</v>
      </c>
    </row>
    <row r="43" spans="1:10" x14ac:dyDescent="0.25">
      <c r="A43" s="64" t="s">
        <v>106</v>
      </c>
      <c r="B43" s="98" t="s">
        <v>41</v>
      </c>
      <c r="C43" s="98"/>
      <c r="D43" s="98"/>
      <c r="E43" s="25" t="s">
        <v>49</v>
      </c>
      <c r="F43" s="34">
        <v>16</v>
      </c>
      <c r="G43" s="15">
        <v>50</v>
      </c>
      <c r="H43" s="15">
        <f>F43*G43</f>
        <v>800</v>
      </c>
      <c r="I43" s="33">
        <f>(H43/H128)</f>
        <v>1.3848871492767451E-2</v>
      </c>
    </row>
    <row r="44" spans="1:10" x14ac:dyDescent="0.25">
      <c r="A44" s="64" t="s">
        <v>107</v>
      </c>
      <c r="B44" s="98" t="s">
        <v>42</v>
      </c>
      <c r="C44" s="98"/>
      <c r="D44" s="98"/>
      <c r="E44" s="11" t="s">
        <v>49</v>
      </c>
      <c r="F44" s="11">
        <v>9</v>
      </c>
      <c r="G44" s="15">
        <v>50</v>
      </c>
      <c r="H44" s="13">
        <f>F44*G44</f>
        <v>450</v>
      </c>
      <c r="I44" s="33">
        <f>(H44/H128)</f>
        <v>7.7899902146816918E-3</v>
      </c>
    </row>
    <row r="45" spans="1:10" x14ac:dyDescent="0.25">
      <c r="A45" s="95" t="s">
        <v>29</v>
      </c>
      <c r="B45" s="96"/>
      <c r="C45" s="96"/>
      <c r="D45" s="96"/>
      <c r="E45" s="77"/>
      <c r="F45" s="77"/>
      <c r="G45" s="78"/>
      <c r="H45" s="19">
        <f>SUM(H37:H44)</f>
        <v>13807.83</v>
      </c>
      <c r="I45" s="23">
        <f>(H45/H128)</f>
        <v>0.23902857907997399</v>
      </c>
    </row>
    <row r="46" spans="1:10" x14ac:dyDescent="0.25">
      <c r="A46" s="39"/>
      <c r="B46" s="39"/>
      <c r="C46" s="39"/>
      <c r="D46" s="39"/>
      <c r="E46" s="40"/>
      <c r="F46" s="41"/>
      <c r="G46" s="42"/>
      <c r="H46" s="42"/>
      <c r="I46" s="43"/>
    </row>
    <row r="47" spans="1:10" x14ac:dyDescent="0.25">
      <c r="A47" s="79" t="s">
        <v>6</v>
      </c>
      <c r="B47" s="81" t="s">
        <v>7</v>
      </c>
      <c r="C47" s="82"/>
      <c r="D47" s="83"/>
      <c r="E47" s="82" t="s">
        <v>8</v>
      </c>
      <c r="F47" s="79" t="s">
        <v>9</v>
      </c>
      <c r="G47" s="60" t="s">
        <v>10</v>
      </c>
      <c r="H47" s="58" t="s">
        <v>10</v>
      </c>
      <c r="I47" s="79" t="s">
        <v>13</v>
      </c>
    </row>
    <row r="48" spans="1:10" x14ac:dyDescent="0.25">
      <c r="A48" s="80"/>
      <c r="B48" s="84"/>
      <c r="C48" s="85"/>
      <c r="D48" s="86"/>
      <c r="E48" s="85"/>
      <c r="F48" s="80"/>
      <c r="G48" s="61" t="s">
        <v>11</v>
      </c>
      <c r="H48" s="59" t="s">
        <v>12</v>
      </c>
      <c r="I48" s="80"/>
    </row>
    <row r="49" spans="1:15" x14ac:dyDescent="0.25">
      <c r="A49" s="36">
        <v>6</v>
      </c>
      <c r="B49" s="105" t="s">
        <v>36</v>
      </c>
      <c r="C49" s="105"/>
      <c r="D49" s="105"/>
      <c r="E49" s="11"/>
      <c r="F49" s="11"/>
      <c r="G49" s="13"/>
      <c r="H49" s="13"/>
      <c r="I49" s="8"/>
    </row>
    <row r="50" spans="1:15" x14ac:dyDescent="0.25">
      <c r="A50" s="45" t="s">
        <v>53</v>
      </c>
      <c r="B50" s="103" t="s">
        <v>84</v>
      </c>
      <c r="C50" s="107"/>
      <c r="D50" s="108"/>
      <c r="E50" s="11" t="s">
        <v>23</v>
      </c>
      <c r="F50" s="51">
        <v>19.96</v>
      </c>
      <c r="G50" s="35">
        <v>31.36</v>
      </c>
      <c r="H50" s="13">
        <f t="shared" ref="H50:H54" si="5">F50*G50</f>
        <v>625.94560000000001</v>
      </c>
      <c r="I50" s="33">
        <f>(H50/H128)</f>
        <v>1.0835800219829023E-2</v>
      </c>
    </row>
    <row r="51" spans="1:15" x14ac:dyDescent="0.25">
      <c r="A51" s="45" t="s">
        <v>54</v>
      </c>
      <c r="B51" s="103" t="s">
        <v>144</v>
      </c>
      <c r="C51" s="77"/>
      <c r="D51" s="78"/>
      <c r="E51" s="11" t="s">
        <v>23</v>
      </c>
      <c r="F51" s="51">
        <v>19.96</v>
      </c>
      <c r="G51" s="35">
        <v>34.200000000000003</v>
      </c>
      <c r="H51" s="13">
        <f t="shared" si="5"/>
        <v>682.63200000000006</v>
      </c>
      <c r="I51" s="33">
        <f>(H51/H128)</f>
        <v>1.181710355606354E-2</v>
      </c>
    </row>
    <row r="52" spans="1:15" x14ac:dyDescent="0.25">
      <c r="A52" s="63" t="s">
        <v>55</v>
      </c>
      <c r="B52" s="104" t="s">
        <v>87</v>
      </c>
      <c r="C52" s="90"/>
      <c r="D52" s="91"/>
      <c r="E52" s="11" t="s">
        <v>23</v>
      </c>
      <c r="F52" s="11">
        <v>162</v>
      </c>
      <c r="G52" s="35">
        <v>44.59</v>
      </c>
      <c r="H52" s="13">
        <f t="shared" si="5"/>
        <v>7223.5800000000008</v>
      </c>
      <c r="I52" s="33">
        <f>(H52/H128)</f>
        <v>0.12504803892215641</v>
      </c>
      <c r="K52" s="47"/>
    </row>
    <row r="53" spans="1:15" x14ac:dyDescent="0.25">
      <c r="A53" s="63" t="s">
        <v>56</v>
      </c>
      <c r="B53" s="103" t="s">
        <v>37</v>
      </c>
      <c r="C53" s="77"/>
      <c r="D53" s="78"/>
      <c r="E53" s="11" t="s">
        <v>23</v>
      </c>
      <c r="F53" s="11">
        <v>42.84</v>
      </c>
      <c r="G53" s="35">
        <v>36.200000000000003</v>
      </c>
      <c r="H53" s="13">
        <f t="shared" si="5"/>
        <v>1550.8080000000002</v>
      </c>
      <c r="I53" s="33">
        <f>(H53/H128)</f>
        <v>2.6846175877444634E-2</v>
      </c>
    </row>
    <row r="54" spans="1:15" x14ac:dyDescent="0.25">
      <c r="A54" s="63" t="s">
        <v>57</v>
      </c>
      <c r="B54" s="103" t="s">
        <v>38</v>
      </c>
      <c r="C54" s="77"/>
      <c r="D54" s="78"/>
      <c r="E54" s="11" t="s">
        <v>23</v>
      </c>
      <c r="F54" s="11">
        <v>283</v>
      </c>
      <c r="G54" s="35">
        <v>11.35</v>
      </c>
      <c r="H54" s="13">
        <f t="shared" si="5"/>
        <v>3212.0499999999997</v>
      </c>
      <c r="I54" s="33">
        <f>(H54/H128)</f>
        <v>5.5604084597929614E-2</v>
      </c>
      <c r="J54" s="48"/>
      <c r="K54" s="47"/>
    </row>
    <row r="55" spans="1:15" x14ac:dyDescent="0.25">
      <c r="A55" s="63" t="s">
        <v>58</v>
      </c>
      <c r="B55" s="103" t="s">
        <v>39</v>
      </c>
      <c r="C55" s="77"/>
      <c r="D55" s="78"/>
      <c r="E55" s="11" t="s">
        <v>23</v>
      </c>
      <c r="F55" s="38">
        <v>304.24</v>
      </c>
      <c r="G55" s="35">
        <v>11.56</v>
      </c>
      <c r="H55" s="15">
        <v>3517.01</v>
      </c>
      <c r="I55" s="33">
        <f>(H55/H128)</f>
        <v>6.088327441097257E-2</v>
      </c>
      <c r="J55" s="49"/>
      <c r="K55" s="49"/>
    </row>
    <row r="56" spans="1:15" x14ac:dyDescent="0.25">
      <c r="A56" s="63" t="s">
        <v>59</v>
      </c>
      <c r="B56" s="98" t="s">
        <v>40</v>
      </c>
      <c r="C56" s="98"/>
      <c r="D56" s="98"/>
      <c r="E56" s="11" t="s">
        <v>23</v>
      </c>
      <c r="F56" s="38">
        <v>130.77000000000001</v>
      </c>
      <c r="G56" s="35">
        <v>17.25</v>
      </c>
      <c r="H56" s="15">
        <v>2255.7800000000002</v>
      </c>
      <c r="I56" s="33">
        <f>(H56/H128)</f>
        <v>3.9050009169943709E-2</v>
      </c>
      <c r="K56" s="49"/>
    </row>
    <row r="57" spans="1:15" x14ac:dyDescent="0.25">
      <c r="A57" s="57"/>
      <c r="B57" s="98"/>
      <c r="C57" s="98"/>
      <c r="D57" s="98"/>
      <c r="E57" s="11"/>
      <c r="F57" s="38"/>
      <c r="G57" s="35"/>
      <c r="H57" s="15"/>
      <c r="I57" s="33"/>
      <c r="K57" s="49"/>
    </row>
    <row r="58" spans="1:15" x14ac:dyDescent="0.25">
      <c r="A58" s="57"/>
      <c r="B58" s="98"/>
      <c r="C58" s="98"/>
      <c r="D58" s="98"/>
      <c r="E58" s="11"/>
      <c r="F58" s="38"/>
      <c r="G58" s="35"/>
      <c r="H58" s="15"/>
      <c r="I58" s="33"/>
      <c r="K58" s="49"/>
    </row>
    <row r="59" spans="1:15" x14ac:dyDescent="0.25">
      <c r="A59" s="57"/>
      <c r="B59" s="98"/>
      <c r="C59" s="98"/>
      <c r="D59" s="98"/>
      <c r="E59" s="11"/>
      <c r="F59" s="38"/>
      <c r="G59" s="35"/>
      <c r="H59" s="15"/>
      <c r="I59" s="33"/>
      <c r="K59" s="49"/>
    </row>
    <row r="60" spans="1:15" x14ac:dyDescent="0.25">
      <c r="A60" s="95" t="s">
        <v>29</v>
      </c>
      <c r="B60" s="96"/>
      <c r="C60" s="96"/>
      <c r="D60" s="96"/>
      <c r="E60" s="96"/>
      <c r="F60" s="96"/>
      <c r="G60" s="97"/>
      <c r="H60" s="20">
        <f>SUM(H50:H56)</f>
        <v>19067.8056</v>
      </c>
      <c r="I60" s="24">
        <f>(H60/H128)</f>
        <v>0.33008448675433943</v>
      </c>
    </row>
    <row r="61" spans="1:15" x14ac:dyDescent="0.25">
      <c r="A61" s="100"/>
      <c r="B61" s="101"/>
      <c r="C61" s="101"/>
      <c r="D61" s="101"/>
      <c r="E61" s="101"/>
      <c r="F61" s="101"/>
      <c r="G61" s="101"/>
      <c r="H61" s="101"/>
      <c r="I61" s="102"/>
    </row>
    <row r="62" spans="1:15" x14ac:dyDescent="0.25">
      <c r="A62" s="30">
        <v>7</v>
      </c>
      <c r="B62" s="105" t="s">
        <v>27</v>
      </c>
      <c r="C62" s="105"/>
      <c r="D62" s="105"/>
      <c r="E62" s="11"/>
      <c r="F62" s="11"/>
      <c r="G62" s="13"/>
      <c r="H62" s="13"/>
      <c r="I62" s="8"/>
    </row>
    <row r="63" spans="1:15" x14ac:dyDescent="0.25">
      <c r="A63" s="31" t="s">
        <v>61</v>
      </c>
      <c r="B63" s="106" t="s">
        <v>151</v>
      </c>
      <c r="C63" s="106"/>
      <c r="D63" s="106"/>
      <c r="E63" s="11" t="s">
        <v>23</v>
      </c>
      <c r="F63" s="53">
        <v>7.3</v>
      </c>
      <c r="G63" s="13">
        <v>28.96</v>
      </c>
      <c r="H63" s="13">
        <f>(F63*G63)</f>
        <v>211.40799999999999</v>
      </c>
      <c r="I63" s="33">
        <f>(H63/H128)</f>
        <v>3.6597027806787264E-3</v>
      </c>
    </row>
    <row r="64" spans="1:15" x14ac:dyDescent="0.25">
      <c r="A64" s="31" t="s">
        <v>62</v>
      </c>
      <c r="B64" s="103" t="s">
        <v>43</v>
      </c>
      <c r="C64" s="107"/>
      <c r="D64" s="108"/>
      <c r="E64" s="11" t="s">
        <v>23</v>
      </c>
      <c r="F64" s="53">
        <v>26.7</v>
      </c>
      <c r="G64" s="35">
        <v>69.430000000000007</v>
      </c>
      <c r="H64" s="13">
        <f t="shared" ref="H64:H65" si="6">(F64*G64)</f>
        <v>1853.7810000000002</v>
      </c>
      <c r="I64" s="33">
        <f>(H64/H128)</f>
        <v>3.2090968555917428E-2</v>
      </c>
      <c r="K64" s="46"/>
      <c r="O64" s="50"/>
    </row>
    <row r="65" spans="1:15" x14ac:dyDescent="0.25">
      <c r="A65" s="31" t="s">
        <v>63</v>
      </c>
      <c r="B65" s="106" t="s">
        <v>51</v>
      </c>
      <c r="C65" s="106"/>
      <c r="D65" s="106"/>
      <c r="E65" s="11" t="s">
        <v>25</v>
      </c>
      <c r="F65" s="53">
        <v>29.5</v>
      </c>
      <c r="G65" s="54">
        <v>16.149999999999999</v>
      </c>
      <c r="H65" s="13">
        <f t="shared" si="6"/>
        <v>476.42499999999995</v>
      </c>
      <c r="I65" s="33">
        <f>(H65/H128)</f>
        <v>8.2474357511771648E-3</v>
      </c>
      <c r="K65" s="46"/>
      <c r="O65" s="50"/>
    </row>
    <row r="66" spans="1:15" x14ac:dyDescent="0.25">
      <c r="A66" s="12"/>
      <c r="B66" s="106"/>
      <c r="C66" s="106"/>
      <c r="D66" s="106"/>
      <c r="E66" s="11"/>
      <c r="F66" s="32"/>
      <c r="G66" s="35"/>
      <c r="H66" s="13"/>
      <c r="I66" s="33"/>
    </row>
    <row r="67" spans="1:15" x14ac:dyDescent="0.25">
      <c r="A67" s="31"/>
      <c r="B67" s="76"/>
      <c r="C67" s="87"/>
      <c r="D67" s="88"/>
      <c r="E67" s="11"/>
      <c r="F67" s="11"/>
      <c r="G67" s="13"/>
      <c r="H67" s="13"/>
      <c r="I67" s="33"/>
    </row>
    <row r="68" spans="1:15" x14ac:dyDescent="0.25">
      <c r="A68" s="95" t="s">
        <v>29</v>
      </c>
      <c r="B68" s="96"/>
      <c r="C68" s="96"/>
      <c r="D68" s="96"/>
      <c r="E68" s="77"/>
      <c r="F68" s="77"/>
      <c r="G68" s="78"/>
      <c r="H68" s="19">
        <f>SUM(H63:H67)</f>
        <v>2541.6140000000005</v>
      </c>
      <c r="I68" s="24">
        <f>(H68/H128)</f>
        <v>4.3998107087773325E-2</v>
      </c>
    </row>
    <row r="69" spans="1:15" x14ac:dyDescent="0.25">
      <c r="A69" s="109"/>
      <c r="B69" s="110"/>
      <c r="C69" s="110"/>
      <c r="D69" s="110"/>
      <c r="E69" s="110"/>
      <c r="F69" s="110"/>
      <c r="G69" s="110"/>
      <c r="H69" s="110"/>
      <c r="I69" s="111"/>
    </row>
    <row r="70" spans="1:15" x14ac:dyDescent="0.25">
      <c r="A70" s="30">
        <v>8</v>
      </c>
      <c r="B70" s="112" t="s">
        <v>145</v>
      </c>
      <c r="C70" s="77"/>
      <c r="D70" s="78"/>
      <c r="E70" s="11"/>
      <c r="F70" s="11"/>
      <c r="G70" s="13"/>
      <c r="H70" s="13"/>
      <c r="I70" s="8"/>
    </row>
    <row r="71" spans="1:15" x14ac:dyDescent="0.25">
      <c r="A71" s="31" t="s">
        <v>77</v>
      </c>
      <c r="B71" s="76" t="s">
        <v>44</v>
      </c>
      <c r="C71" s="77"/>
      <c r="D71" s="78"/>
      <c r="E71" s="11" t="s">
        <v>25</v>
      </c>
      <c r="F71" s="11">
        <v>30</v>
      </c>
      <c r="G71" s="35">
        <v>1.45</v>
      </c>
      <c r="H71" s="13">
        <f t="shared" ref="H71:H82" si="7">(F71*G71)</f>
        <v>43.5</v>
      </c>
      <c r="I71" s="33">
        <f>(H71/H128)</f>
        <v>7.5303238741923021E-4</v>
      </c>
    </row>
    <row r="72" spans="1:15" x14ac:dyDescent="0.25">
      <c r="A72" s="37" t="s">
        <v>108</v>
      </c>
      <c r="B72" s="76" t="s">
        <v>169</v>
      </c>
      <c r="C72" s="77"/>
      <c r="D72" s="78"/>
      <c r="E72" s="11" t="s">
        <v>24</v>
      </c>
      <c r="F72" s="11">
        <v>2</v>
      </c>
      <c r="G72" s="35">
        <v>49.79</v>
      </c>
      <c r="H72" s="13">
        <f t="shared" si="7"/>
        <v>99.58</v>
      </c>
      <c r="I72" s="33">
        <f>(H72/H128)</f>
        <v>1.7238382790622285E-3</v>
      </c>
      <c r="J72" s="18"/>
    </row>
    <row r="73" spans="1:15" x14ac:dyDescent="0.25">
      <c r="A73" s="75" t="s">
        <v>109</v>
      </c>
      <c r="B73" s="76" t="s">
        <v>168</v>
      </c>
      <c r="C73" s="77"/>
      <c r="D73" s="78"/>
      <c r="E73" s="11" t="s">
        <v>24</v>
      </c>
      <c r="F73" s="11">
        <v>1</v>
      </c>
      <c r="G73" s="35">
        <v>113.49</v>
      </c>
      <c r="H73" s="13">
        <f t="shared" si="7"/>
        <v>113.49</v>
      </c>
      <c r="I73" s="33">
        <f>(H73/H128)</f>
        <v>1.9646355321427224E-3</v>
      </c>
      <c r="J73" s="18"/>
    </row>
    <row r="74" spans="1:15" x14ac:dyDescent="0.25">
      <c r="A74" s="75" t="s">
        <v>110</v>
      </c>
      <c r="B74" s="76" t="s">
        <v>69</v>
      </c>
      <c r="C74" s="77"/>
      <c r="D74" s="78"/>
      <c r="E74" s="11" t="s">
        <v>25</v>
      </c>
      <c r="F74" s="55">
        <v>1000</v>
      </c>
      <c r="G74" s="35">
        <v>0.75</v>
      </c>
      <c r="H74" s="13">
        <f t="shared" si="7"/>
        <v>750</v>
      </c>
      <c r="I74" s="33">
        <f>(H74/H128)</f>
        <v>1.2983317024469485E-2</v>
      </c>
    </row>
    <row r="75" spans="1:15" x14ac:dyDescent="0.25">
      <c r="A75" s="75" t="s">
        <v>111</v>
      </c>
      <c r="B75" s="76" t="s">
        <v>70</v>
      </c>
      <c r="C75" s="77"/>
      <c r="D75" s="78"/>
      <c r="E75" s="11" t="s">
        <v>25</v>
      </c>
      <c r="F75" s="11">
        <v>22</v>
      </c>
      <c r="G75" s="35">
        <v>2.09</v>
      </c>
      <c r="H75" s="13">
        <f t="shared" si="7"/>
        <v>45.98</v>
      </c>
      <c r="I75" s="33">
        <f>(H75/H128)</f>
        <v>7.9596388904680916E-4</v>
      </c>
    </row>
    <row r="76" spans="1:15" x14ac:dyDescent="0.25">
      <c r="A76" s="75" t="s">
        <v>112</v>
      </c>
      <c r="B76" s="76" t="s">
        <v>71</v>
      </c>
      <c r="C76" s="77"/>
      <c r="D76" s="78"/>
      <c r="E76" s="11" t="s">
        <v>25</v>
      </c>
      <c r="F76" s="11">
        <v>50</v>
      </c>
      <c r="G76" s="35">
        <v>3.77</v>
      </c>
      <c r="H76" s="13">
        <f t="shared" si="7"/>
        <v>188.5</v>
      </c>
      <c r="I76" s="33">
        <f>(H76/H128)</f>
        <v>3.2631403454833306E-3</v>
      </c>
    </row>
    <row r="77" spans="1:15" x14ac:dyDescent="0.25">
      <c r="A77" s="75" t="s">
        <v>113</v>
      </c>
      <c r="B77" s="76" t="s">
        <v>72</v>
      </c>
      <c r="C77" s="77"/>
      <c r="D77" s="78"/>
      <c r="E77" s="11" t="s">
        <v>24</v>
      </c>
      <c r="F77" s="11">
        <v>26</v>
      </c>
      <c r="G77" s="35">
        <v>10.52</v>
      </c>
      <c r="H77" s="13">
        <f t="shared" si="7"/>
        <v>273.52</v>
      </c>
      <c r="I77" s="33">
        <f>(H77/H128)</f>
        <v>4.7349291633771917E-3</v>
      </c>
    </row>
    <row r="78" spans="1:15" x14ac:dyDescent="0.25">
      <c r="A78" s="75" t="s">
        <v>114</v>
      </c>
      <c r="B78" s="76" t="s">
        <v>73</v>
      </c>
      <c r="C78" s="77"/>
      <c r="D78" s="78"/>
      <c r="E78" s="11" t="s">
        <v>24</v>
      </c>
      <c r="F78" s="11">
        <v>2</v>
      </c>
      <c r="G78" s="35">
        <v>66.680000000000007</v>
      </c>
      <c r="H78" s="13">
        <f t="shared" si="7"/>
        <v>133.36000000000001</v>
      </c>
      <c r="I78" s="33">
        <f>(H78/H128)</f>
        <v>2.3086068778443345E-3</v>
      </c>
    </row>
    <row r="79" spans="1:15" x14ac:dyDescent="0.25">
      <c r="A79" s="75" t="s">
        <v>115</v>
      </c>
      <c r="B79" s="76" t="s">
        <v>74</v>
      </c>
      <c r="C79" s="77"/>
      <c r="D79" s="78"/>
      <c r="E79" s="11" t="s">
        <v>24</v>
      </c>
      <c r="F79" s="11">
        <v>2</v>
      </c>
      <c r="G79" s="35">
        <v>244.08</v>
      </c>
      <c r="H79" s="13">
        <f t="shared" si="7"/>
        <v>488.16</v>
      </c>
      <c r="I79" s="33">
        <f>(H79/H128)</f>
        <v>8.4505813848866993E-3</v>
      </c>
      <c r="J79" s="47"/>
    </row>
    <row r="80" spans="1:15" x14ac:dyDescent="0.25">
      <c r="A80" s="75" t="s">
        <v>116</v>
      </c>
      <c r="B80" s="76" t="s">
        <v>156</v>
      </c>
      <c r="C80" s="77"/>
      <c r="D80" s="78"/>
      <c r="E80" s="11" t="s">
        <v>24</v>
      </c>
      <c r="F80" s="11">
        <v>3</v>
      </c>
      <c r="G80" s="35">
        <v>21</v>
      </c>
      <c r="H80" s="13">
        <f t="shared" ref="H80" si="8">(F80*G80)</f>
        <v>63</v>
      </c>
      <c r="I80" s="33">
        <f>(H80/H128)</f>
        <v>1.0905986300554368E-3</v>
      </c>
      <c r="J80" s="47"/>
    </row>
    <row r="81" spans="1:10" x14ac:dyDescent="0.25">
      <c r="A81" s="75" t="s">
        <v>117</v>
      </c>
      <c r="B81" s="76" t="s">
        <v>171</v>
      </c>
      <c r="C81" s="77"/>
      <c r="D81" s="78"/>
      <c r="E81" s="11" t="s">
        <v>24</v>
      </c>
      <c r="F81" s="11">
        <v>55</v>
      </c>
      <c r="G81" s="35">
        <v>10.48</v>
      </c>
      <c r="H81" s="13">
        <f t="shared" si="7"/>
        <v>576.4</v>
      </c>
      <c r="I81" s="33">
        <f>(H81/H128)</f>
        <v>9.9781119105389476E-3</v>
      </c>
      <c r="J81" s="18"/>
    </row>
    <row r="82" spans="1:10" x14ac:dyDescent="0.25">
      <c r="A82" s="75" t="s">
        <v>118</v>
      </c>
      <c r="B82" s="76" t="s">
        <v>173</v>
      </c>
      <c r="C82" s="77"/>
      <c r="D82" s="78"/>
      <c r="E82" s="11" t="s">
        <v>24</v>
      </c>
      <c r="F82" s="11">
        <v>12</v>
      </c>
      <c r="G82" s="35">
        <v>13.06</v>
      </c>
      <c r="H82" s="13">
        <f t="shared" si="7"/>
        <v>156.72</v>
      </c>
      <c r="I82" s="33">
        <f>(H82/H128)</f>
        <v>2.7129939254331437E-3</v>
      </c>
      <c r="J82" s="18"/>
    </row>
    <row r="83" spans="1:10" x14ac:dyDescent="0.25">
      <c r="A83" s="75" t="s">
        <v>119</v>
      </c>
      <c r="B83" s="76" t="s">
        <v>172</v>
      </c>
      <c r="C83" s="77"/>
      <c r="D83" s="78"/>
      <c r="E83" s="11" t="s">
        <v>24</v>
      </c>
      <c r="F83" s="11">
        <v>11</v>
      </c>
      <c r="G83" s="35">
        <v>24.52</v>
      </c>
      <c r="H83" s="13">
        <f t="shared" ref="H83:H87" si="9">(F83*G83)</f>
        <v>269.71999999999997</v>
      </c>
      <c r="I83" s="33">
        <f>(H83/H128)</f>
        <v>4.6691470237865459E-3</v>
      </c>
    </row>
    <row r="84" spans="1:10" x14ac:dyDescent="0.25">
      <c r="A84" s="75" t="s">
        <v>120</v>
      </c>
      <c r="B84" s="76" t="s">
        <v>75</v>
      </c>
      <c r="C84" s="77"/>
      <c r="D84" s="78"/>
      <c r="E84" s="11" t="s">
        <v>24</v>
      </c>
      <c r="F84" s="11">
        <v>13</v>
      </c>
      <c r="G84" s="35">
        <v>9.3699999999999992</v>
      </c>
      <c r="H84" s="13">
        <f t="shared" si="9"/>
        <v>121.80999999999999</v>
      </c>
      <c r="I84" s="33">
        <f>(H84/H128)</f>
        <v>2.1086637956675039E-3</v>
      </c>
    </row>
    <row r="85" spans="1:10" x14ac:dyDescent="0.25">
      <c r="A85" s="75" t="s">
        <v>121</v>
      </c>
      <c r="B85" s="76" t="s">
        <v>175</v>
      </c>
      <c r="C85" s="77"/>
      <c r="D85" s="78"/>
      <c r="E85" s="11" t="s">
        <v>24</v>
      </c>
      <c r="F85" s="11">
        <v>4</v>
      </c>
      <c r="G85" s="35">
        <v>13.55</v>
      </c>
      <c r="H85" s="13">
        <f t="shared" si="9"/>
        <v>54.2</v>
      </c>
      <c r="I85" s="33">
        <f>(H85/H128)</f>
        <v>9.3826104363499484E-4</v>
      </c>
    </row>
    <row r="86" spans="1:10" x14ac:dyDescent="0.25">
      <c r="A86" s="75" t="s">
        <v>122</v>
      </c>
      <c r="B86" s="76" t="s">
        <v>176</v>
      </c>
      <c r="C86" s="77"/>
      <c r="D86" s="78"/>
      <c r="E86" s="11" t="s">
        <v>24</v>
      </c>
      <c r="F86" s="11">
        <v>1</v>
      </c>
      <c r="G86" s="35">
        <v>18.690000000000001</v>
      </c>
      <c r="H86" s="13">
        <f t="shared" si="9"/>
        <v>18.690000000000001</v>
      </c>
      <c r="I86" s="33">
        <f>(H86/H128)</f>
        <v>3.2354426024977962E-4</v>
      </c>
    </row>
    <row r="87" spans="1:10" x14ac:dyDescent="0.25">
      <c r="A87" s="75" t="s">
        <v>123</v>
      </c>
      <c r="B87" s="76" t="s">
        <v>76</v>
      </c>
      <c r="C87" s="77"/>
      <c r="D87" s="78"/>
      <c r="E87" s="11" t="s">
        <v>24</v>
      </c>
      <c r="F87" s="11">
        <v>7</v>
      </c>
      <c r="G87" s="35">
        <v>10</v>
      </c>
      <c r="H87" s="13">
        <f t="shared" si="9"/>
        <v>70</v>
      </c>
      <c r="I87" s="33">
        <f>(H87/H128)</f>
        <v>1.2117762556171519E-3</v>
      </c>
    </row>
    <row r="88" spans="1:10" x14ac:dyDescent="0.25">
      <c r="A88" s="75" t="s">
        <v>124</v>
      </c>
      <c r="B88" s="76" t="s">
        <v>148</v>
      </c>
      <c r="C88" s="77"/>
      <c r="D88" s="78"/>
      <c r="E88" s="11" t="s">
        <v>24</v>
      </c>
      <c r="F88" s="11">
        <v>56</v>
      </c>
      <c r="G88" s="35">
        <v>40</v>
      </c>
      <c r="H88" s="13">
        <f t="shared" ref="H88:H93" si="10">(F88*G88)</f>
        <v>2240</v>
      </c>
      <c r="I88" s="33">
        <f>(H88/H128)</f>
        <v>3.8776840179748862E-2</v>
      </c>
    </row>
    <row r="89" spans="1:10" x14ac:dyDescent="0.25">
      <c r="A89" s="75" t="s">
        <v>149</v>
      </c>
      <c r="B89" s="76" t="s">
        <v>60</v>
      </c>
      <c r="C89" s="87"/>
      <c r="D89" s="88"/>
      <c r="E89" s="11" t="s">
        <v>24</v>
      </c>
      <c r="F89" s="11">
        <v>6</v>
      </c>
      <c r="G89" s="35">
        <v>19.899999999999999</v>
      </c>
      <c r="H89" s="13">
        <f t="shared" si="10"/>
        <v>119.39999999999999</v>
      </c>
      <c r="I89" s="33">
        <f>(H89/H128)</f>
        <v>2.0669440702955418E-3</v>
      </c>
    </row>
    <row r="90" spans="1:10" x14ac:dyDescent="0.25">
      <c r="A90" s="75" t="s">
        <v>155</v>
      </c>
      <c r="B90" s="76" t="s">
        <v>64</v>
      </c>
      <c r="C90" s="77"/>
      <c r="D90" s="78"/>
      <c r="E90" s="11" t="s">
        <v>24</v>
      </c>
      <c r="F90" s="11">
        <v>9</v>
      </c>
      <c r="G90" s="35">
        <v>9.65</v>
      </c>
      <c r="H90" s="13">
        <f t="shared" si="10"/>
        <v>86.850000000000009</v>
      </c>
      <c r="I90" s="33">
        <f>(H90/H128)</f>
        <v>1.5034681114335666E-3</v>
      </c>
    </row>
    <row r="91" spans="1:10" x14ac:dyDescent="0.25">
      <c r="A91" s="75" t="s">
        <v>167</v>
      </c>
      <c r="B91" s="76" t="s">
        <v>150</v>
      </c>
      <c r="C91" s="77"/>
      <c r="D91" s="78"/>
      <c r="E91" s="11" t="s">
        <v>24</v>
      </c>
      <c r="F91" s="11">
        <v>2</v>
      </c>
      <c r="G91" s="35">
        <v>10.98</v>
      </c>
      <c r="H91" s="13">
        <f t="shared" si="10"/>
        <v>21.96</v>
      </c>
      <c r="I91" s="33">
        <f>(H91/H128)</f>
        <v>3.8015152247646656E-4</v>
      </c>
    </row>
    <row r="92" spans="1:10" x14ac:dyDescent="0.25">
      <c r="A92" s="75" t="s">
        <v>170</v>
      </c>
      <c r="B92" s="76" t="s">
        <v>65</v>
      </c>
      <c r="C92" s="87"/>
      <c r="D92" s="88"/>
      <c r="E92" s="11" t="s">
        <v>24</v>
      </c>
      <c r="F92" s="11">
        <v>2</v>
      </c>
      <c r="G92" s="35">
        <v>163.19999999999999</v>
      </c>
      <c r="H92" s="13">
        <f t="shared" si="10"/>
        <v>326.39999999999998</v>
      </c>
      <c r="I92" s="33">
        <f>(H92/H128)</f>
        <v>5.6503395690491193E-3</v>
      </c>
    </row>
    <row r="93" spans="1:10" x14ac:dyDescent="0.25">
      <c r="A93" s="74" t="s">
        <v>174</v>
      </c>
      <c r="B93" s="76" t="s">
        <v>66</v>
      </c>
      <c r="C93" s="87"/>
      <c r="D93" s="88"/>
      <c r="E93" s="11" t="s">
        <v>67</v>
      </c>
      <c r="F93" s="11">
        <v>64</v>
      </c>
      <c r="G93" s="35">
        <v>25</v>
      </c>
      <c r="H93" s="13">
        <f t="shared" si="10"/>
        <v>1600</v>
      </c>
      <c r="I93" s="33">
        <f>(H93/H128)</f>
        <v>2.7697742985534901E-2</v>
      </c>
    </row>
    <row r="94" spans="1:10" x14ac:dyDescent="0.25">
      <c r="A94" s="75"/>
      <c r="B94" s="138"/>
      <c r="C94" s="138"/>
      <c r="D94" s="138"/>
      <c r="E94" s="11"/>
      <c r="F94" s="11"/>
      <c r="G94" s="35"/>
      <c r="H94" s="13"/>
      <c r="I94" s="33"/>
    </row>
    <row r="95" spans="1:10" x14ac:dyDescent="0.25">
      <c r="A95" s="95" t="s">
        <v>29</v>
      </c>
      <c r="B95" s="96"/>
      <c r="C95" s="96"/>
      <c r="D95" s="96"/>
      <c r="E95" s="77"/>
      <c r="F95" s="77"/>
      <c r="G95" s="78"/>
      <c r="H95" s="19">
        <f>SUM(H71:H93)</f>
        <v>7861.2399999999989</v>
      </c>
      <c r="I95" s="24">
        <f>(H95/H128)</f>
        <v>0.13608662816725398</v>
      </c>
    </row>
    <row r="96" spans="1:10" x14ac:dyDescent="0.25">
      <c r="A96" s="99"/>
      <c r="B96" s="99"/>
      <c r="C96" s="99"/>
      <c r="D96" s="99"/>
      <c r="E96" s="99"/>
      <c r="F96" s="99"/>
      <c r="G96" s="99"/>
      <c r="H96" s="99"/>
      <c r="I96" s="99"/>
    </row>
    <row r="97" spans="1:9" x14ac:dyDescent="0.25">
      <c r="A97" s="79" t="s">
        <v>6</v>
      </c>
      <c r="B97" s="81" t="s">
        <v>7</v>
      </c>
      <c r="C97" s="82"/>
      <c r="D97" s="83"/>
      <c r="E97" s="82" t="s">
        <v>8</v>
      </c>
      <c r="F97" s="79" t="s">
        <v>9</v>
      </c>
      <c r="G97" s="60" t="s">
        <v>10</v>
      </c>
      <c r="H97" s="58" t="s">
        <v>10</v>
      </c>
      <c r="I97" s="79" t="s">
        <v>13</v>
      </c>
    </row>
    <row r="98" spans="1:9" x14ac:dyDescent="0.25">
      <c r="A98" s="80"/>
      <c r="B98" s="84"/>
      <c r="C98" s="85"/>
      <c r="D98" s="86"/>
      <c r="E98" s="85"/>
      <c r="F98" s="80"/>
      <c r="G98" s="61" t="s">
        <v>11</v>
      </c>
      <c r="H98" s="59" t="s">
        <v>12</v>
      </c>
      <c r="I98" s="80"/>
    </row>
    <row r="99" spans="1:9" x14ac:dyDescent="0.25">
      <c r="A99" s="62">
        <v>9</v>
      </c>
      <c r="B99" s="112" t="s">
        <v>45</v>
      </c>
      <c r="C99" s="77"/>
      <c r="D99" s="78"/>
      <c r="E99" s="11"/>
      <c r="F99" s="14"/>
      <c r="G99" s="13"/>
      <c r="H99" s="13"/>
      <c r="I99" s="8"/>
    </row>
    <row r="100" spans="1:9" x14ac:dyDescent="0.25">
      <c r="A100" s="63" t="s">
        <v>125</v>
      </c>
      <c r="B100" s="76" t="s">
        <v>90</v>
      </c>
      <c r="C100" s="77"/>
      <c r="D100" s="78"/>
      <c r="E100" s="11" t="s">
        <v>25</v>
      </c>
      <c r="F100" s="11">
        <v>7.2</v>
      </c>
      <c r="G100" s="13">
        <v>17.5</v>
      </c>
      <c r="H100" s="13">
        <f t="shared" ref="H100:H104" si="11">(F100*G100)</f>
        <v>126</v>
      </c>
      <c r="I100" s="33">
        <f>(H100/H128)</f>
        <v>2.1811972601108735E-3</v>
      </c>
    </row>
    <row r="101" spans="1:9" ht="30" customHeight="1" x14ac:dyDescent="0.25">
      <c r="A101" s="64" t="s">
        <v>126</v>
      </c>
      <c r="B101" s="121" t="s">
        <v>92</v>
      </c>
      <c r="C101" s="122"/>
      <c r="D101" s="123"/>
      <c r="E101" s="72" t="s">
        <v>88</v>
      </c>
      <c r="F101" s="72">
        <v>2</v>
      </c>
      <c r="G101" s="73">
        <v>128.44</v>
      </c>
      <c r="H101" s="73">
        <f t="shared" si="11"/>
        <v>256.88</v>
      </c>
      <c r="I101" s="70">
        <f>(H101/H128)</f>
        <v>4.4468726363276288E-3</v>
      </c>
    </row>
    <row r="102" spans="1:9" ht="30" customHeight="1" x14ac:dyDescent="0.25">
      <c r="A102" s="64" t="s">
        <v>127</v>
      </c>
      <c r="B102" s="121" t="s">
        <v>89</v>
      </c>
      <c r="C102" s="122"/>
      <c r="D102" s="123"/>
      <c r="E102" s="72" t="s">
        <v>88</v>
      </c>
      <c r="F102" s="72">
        <v>2</v>
      </c>
      <c r="G102" s="73">
        <v>128.44</v>
      </c>
      <c r="H102" s="73">
        <f t="shared" si="11"/>
        <v>256.88</v>
      </c>
      <c r="I102" s="70">
        <f>(H102/H128)</f>
        <v>4.4468726363276288E-3</v>
      </c>
    </row>
    <row r="103" spans="1:9" ht="15" customHeight="1" x14ac:dyDescent="0.25">
      <c r="A103" s="63" t="s">
        <v>128</v>
      </c>
      <c r="B103" s="76" t="s">
        <v>143</v>
      </c>
      <c r="C103" s="77"/>
      <c r="D103" s="78"/>
      <c r="E103" s="11" t="s">
        <v>24</v>
      </c>
      <c r="F103" s="11">
        <v>1</v>
      </c>
      <c r="G103" s="13">
        <v>672.18</v>
      </c>
      <c r="H103" s="13">
        <f t="shared" si="11"/>
        <v>672.18</v>
      </c>
      <c r="I103" s="33">
        <f>(H103/H128)</f>
        <v>1.1636168050010531E-2</v>
      </c>
    </row>
    <row r="104" spans="1:9" x14ac:dyDescent="0.25">
      <c r="A104" s="64" t="s">
        <v>129</v>
      </c>
      <c r="B104" s="76" t="s">
        <v>97</v>
      </c>
      <c r="C104" s="87"/>
      <c r="D104" s="88"/>
      <c r="E104" s="11" t="s">
        <v>49</v>
      </c>
      <c r="F104" s="11">
        <v>2</v>
      </c>
      <c r="G104" s="13">
        <v>16.53</v>
      </c>
      <c r="H104" s="13">
        <f t="shared" si="11"/>
        <v>33.06</v>
      </c>
      <c r="I104" s="33">
        <f>(H104/H128)</f>
        <v>5.7230461443861494E-4</v>
      </c>
    </row>
    <row r="105" spans="1:9" ht="15" customHeight="1" x14ac:dyDescent="0.25">
      <c r="A105" s="64" t="s">
        <v>130</v>
      </c>
      <c r="B105" s="76" t="s">
        <v>91</v>
      </c>
      <c r="C105" s="77"/>
      <c r="D105" s="78"/>
      <c r="E105" s="11" t="s">
        <v>88</v>
      </c>
      <c r="F105" s="38">
        <v>2</v>
      </c>
      <c r="G105" s="13">
        <v>152</v>
      </c>
      <c r="H105" s="13">
        <f>(F105*G105)</f>
        <v>304</v>
      </c>
      <c r="I105" s="33">
        <f>(H105/H128)</f>
        <v>5.2625711672516316E-3</v>
      </c>
    </row>
    <row r="106" spans="1:9" x14ac:dyDescent="0.25">
      <c r="A106" s="63" t="s">
        <v>131</v>
      </c>
      <c r="B106" s="76" t="s">
        <v>95</v>
      </c>
      <c r="C106" s="77"/>
      <c r="D106" s="78"/>
      <c r="E106" s="11" t="s">
        <v>88</v>
      </c>
      <c r="F106" s="11">
        <v>2</v>
      </c>
      <c r="G106" s="13">
        <v>152</v>
      </c>
      <c r="H106" s="13">
        <f t="shared" ref="H106:H116" si="12">(F106*G106)</f>
        <v>304</v>
      </c>
      <c r="I106" s="33">
        <f>(H106/H128)</f>
        <v>5.2625711672516316E-3</v>
      </c>
    </row>
    <row r="107" spans="1:9" x14ac:dyDescent="0.25">
      <c r="A107" s="64" t="s">
        <v>132</v>
      </c>
      <c r="B107" s="76" t="s">
        <v>94</v>
      </c>
      <c r="C107" s="77"/>
      <c r="D107" s="78"/>
      <c r="E107" s="11" t="s">
        <v>25</v>
      </c>
      <c r="F107" s="11">
        <v>22</v>
      </c>
      <c r="G107" s="13">
        <v>40</v>
      </c>
      <c r="H107" s="13">
        <f t="shared" si="12"/>
        <v>880</v>
      </c>
      <c r="I107" s="33">
        <f>(H107/H128)</f>
        <v>1.5233758642044196E-2</v>
      </c>
    </row>
    <row r="108" spans="1:9" x14ac:dyDescent="0.25">
      <c r="A108" s="64" t="s">
        <v>133</v>
      </c>
      <c r="B108" s="76" t="s">
        <v>93</v>
      </c>
      <c r="C108" s="77"/>
      <c r="D108" s="78"/>
      <c r="E108" s="11" t="s">
        <v>25</v>
      </c>
      <c r="F108" s="11">
        <v>10</v>
      </c>
      <c r="G108" s="13">
        <v>7.68</v>
      </c>
      <c r="H108" s="13">
        <f t="shared" si="12"/>
        <v>76.8</v>
      </c>
      <c r="I108" s="33">
        <f>(H108/H128)</f>
        <v>1.3294916633056753E-3</v>
      </c>
    </row>
    <row r="109" spans="1:9" x14ac:dyDescent="0.25">
      <c r="A109" s="63" t="s">
        <v>134</v>
      </c>
      <c r="B109" s="89" t="s">
        <v>147</v>
      </c>
      <c r="C109" s="90"/>
      <c r="D109" s="91"/>
      <c r="E109" s="11" t="s">
        <v>83</v>
      </c>
      <c r="F109" s="11">
        <v>2.2400000000000002</v>
      </c>
      <c r="G109" s="13">
        <v>62.34</v>
      </c>
      <c r="H109" s="13">
        <f t="shared" si="12"/>
        <v>139.64160000000001</v>
      </c>
      <c r="I109" s="33">
        <f>(H109/H128)</f>
        <v>2.4173482168055442E-3</v>
      </c>
    </row>
    <row r="110" spans="1:9" x14ac:dyDescent="0.25">
      <c r="A110" s="64" t="s">
        <v>135</v>
      </c>
      <c r="B110" s="89" t="s">
        <v>96</v>
      </c>
      <c r="C110" s="90"/>
      <c r="D110" s="91"/>
      <c r="E110" s="11" t="s">
        <v>24</v>
      </c>
      <c r="F110" s="11">
        <v>3</v>
      </c>
      <c r="G110" s="13">
        <v>208.06</v>
      </c>
      <c r="H110" s="13">
        <f t="shared" si="12"/>
        <v>624.18000000000006</v>
      </c>
      <c r="I110" s="33">
        <f>(H110/H128)</f>
        <v>1.0805235760444485E-2</v>
      </c>
    </row>
    <row r="111" spans="1:9" x14ac:dyDescent="0.25">
      <c r="A111" s="64" t="s">
        <v>136</v>
      </c>
      <c r="B111" s="76" t="s">
        <v>98</v>
      </c>
      <c r="C111" s="77"/>
      <c r="D111" s="78"/>
      <c r="E111" s="11" t="s">
        <v>49</v>
      </c>
      <c r="F111" s="11">
        <v>1</v>
      </c>
      <c r="G111" s="13">
        <v>2065</v>
      </c>
      <c r="H111" s="13">
        <f t="shared" ref="H111:H114" si="13">(F111*G111)</f>
        <v>2065</v>
      </c>
      <c r="I111" s="33">
        <f>(H111/H128)</f>
        <v>3.5747399540705986E-2</v>
      </c>
    </row>
    <row r="112" spans="1:9" x14ac:dyDescent="0.25">
      <c r="A112" s="63" t="s">
        <v>137</v>
      </c>
      <c r="B112" s="76" t="s">
        <v>46</v>
      </c>
      <c r="C112" s="77"/>
      <c r="D112" s="78"/>
      <c r="E112" s="11" t="s">
        <v>24</v>
      </c>
      <c r="F112" s="11">
        <v>2</v>
      </c>
      <c r="G112" s="13">
        <v>414.45</v>
      </c>
      <c r="H112" s="13">
        <f t="shared" si="13"/>
        <v>828.9</v>
      </c>
      <c r="I112" s="33">
        <f>(H112/H128)</f>
        <v>1.4349161975443675E-2</v>
      </c>
    </row>
    <row r="113" spans="1:13" x14ac:dyDescent="0.25">
      <c r="A113" s="64" t="s">
        <v>138</v>
      </c>
      <c r="B113" s="76" t="s">
        <v>158</v>
      </c>
      <c r="C113" s="136"/>
      <c r="D113" s="137"/>
      <c r="E113" s="11" t="s">
        <v>24</v>
      </c>
      <c r="F113" s="11">
        <v>2</v>
      </c>
      <c r="G113" s="13">
        <v>628.41999999999996</v>
      </c>
      <c r="H113" s="13">
        <f t="shared" si="13"/>
        <v>1256.8399999999999</v>
      </c>
      <c r="I113" s="33">
        <f>(H113/H128)</f>
        <v>2.1757269558712301E-2</v>
      </c>
      <c r="J113" s="18"/>
      <c r="L113" s="50"/>
      <c r="M113" s="50"/>
    </row>
    <row r="114" spans="1:13" x14ac:dyDescent="0.25">
      <c r="A114" s="64" t="s">
        <v>139</v>
      </c>
      <c r="B114" s="76" t="s">
        <v>47</v>
      </c>
      <c r="C114" s="77"/>
      <c r="D114" s="78"/>
      <c r="E114" s="11" t="s">
        <v>68</v>
      </c>
      <c r="F114" s="11">
        <v>2</v>
      </c>
      <c r="G114" s="13">
        <v>250</v>
      </c>
      <c r="H114" s="13">
        <f t="shared" si="13"/>
        <v>500</v>
      </c>
      <c r="I114" s="33">
        <f>(H114/H128)</f>
        <v>8.6555446829796566E-3</v>
      </c>
    </row>
    <row r="115" spans="1:13" x14ac:dyDescent="0.25">
      <c r="A115" s="63" t="s">
        <v>142</v>
      </c>
      <c r="B115" s="76" t="s">
        <v>99</v>
      </c>
      <c r="C115" s="77"/>
      <c r="D115" s="78"/>
      <c r="E115" s="11" t="s">
        <v>68</v>
      </c>
      <c r="F115" s="11">
        <v>1</v>
      </c>
      <c r="G115" s="13">
        <v>570.66999999999996</v>
      </c>
      <c r="H115" s="13">
        <f t="shared" si="12"/>
        <v>570.66999999999996</v>
      </c>
      <c r="I115" s="33">
        <f>(H115/H128)</f>
        <v>9.8789193684720011E-3</v>
      </c>
    </row>
    <row r="116" spans="1:13" ht="30" customHeight="1" x14ac:dyDescent="0.25">
      <c r="A116" s="64" t="s">
        <v>146</v>
      </c>
      <c r="B116" s="92" t="s">
        <v>141</v>
      </c>
      <c r="C116" s="93"/>
      <c r="D116" s="94"/>
      <c r="E116" s="72" t="s">
        <v>49</v>
      </c>
      <c r="F116" s="72">
        <v>1</v>
      </c>
      <c r="G116" s="73">
        <v>350</v>
      </c>
      <c r="H116" s="73">
        <f t="shared" si="12"/>
        <v>350</v>
      </c>
      <c r="I116" s="70">
        <f>(H116/H128)</f>
        <v>6.0588812780857596E-3</v>
      </c>
      <c r="J116" s="71"/>
    </row>
    <row r="117" spans="1:13" ht="15" customHeight="1" x14ac:dyDescent="0.25">
      <c r="A117" s="72"/>
      <c r="B117" s="76"/>
      <c r="C117" s="77"/>
      <c r="D117" s="78"/>
      <c r="E117" s="72"/>
      <c r="F117" s="72"/>
      <c r="G117" s="73"/>
      <c r="H117" s="73"/>
      <c r="I117" s="70"/>
      <c r="J117" s="71"/>
    </row>
    <row r="118" spans="1:13" ht="15" customHeight="1" x14ac:dyDescent="0.25">
      <c r="A118" s="72"/>
      <c r="B118" s="76"/>
      <c r="C118" s="77"/>
      <c r="D118" s="78"/>
      <c r="E118" s="72"/>
      <c r="F118" s="72"/>
      <c r="G118" s="73"/>
      <c r="H118" s="73"/>
      <c r="I118" s="70"/>
      <c r="J118" s="71"/>
    </row>
    <row r="119" spans="1:13" x14ac:dyDescent="0.25">
      <c r="A119" s="37"/>
      <c r="B119" s="76"/>
      <c r="C119" s="77"/>
      <c r="D119" s="78"/>
      <c r="E119" s="11"/>
      <c r="F119" s="11"/>
      <c r="G119" s="13"/>
      <c r="H119" s="13"/>
      <c r="I119" s="33"/>
    </row>
    <row r="120" spans="1:13" x14ac:dyDescent="0.25">
      <c r="A120" s="95" t="s">
        <v>29</v>
      </c>
      <c r="B120" s="96"/>
      <c r="C120" s="96"/>
      <c r="D120" s="96"/>
      <c r="E120" s="77"/>
      <c r="F120" s="77"/>
      <c r="G120" s="78"/>
      <c r="H120" s="19">
        <f>SUM(H100:H119)</f>
        <v>9245.0316000000003</v>
      </c>
      <c r="I120" s="23">
        <f>(H120/H128)</f>
        <v>0.16004156821871782</v>
      </c>
    </row>
    <row r="121" spans="1:13" x14ac:dyDescent="0.25">
      <c r="A121" s="118"/>
      <c r="B121" s="119"/>
      <c r="C121" s="119"/>
      <c r="D121" s="119"/>
      <c r="E121" s="119"/>
      <c r="F121" s="119"/>
      <c r="G121" s="119"/>
      <c r="H121" s="119"/>
      <c r="I121" s="120"/>
    </row>
    <row r="122" spans="1:13" x14ac:dyDescent="0.25">
      <c r="A122" s="36">
        <v>10</v>
      </c>
      <c r="B122" s="112" t="s">
        <v>48</v>
      </c>
      <c r="C122" s="77"/>
      <c r="D122" s="78"/>
      <c r="E122" s="11"/>
      <c r="F122" s="11"/>
      <c r="G122" s="13"/>
      <c r="H122" s="13"/>
      <c r="I122" s="8"/>
    </row>
    <row r="123" spans="1:13" x14ac:dyDescent="0.25">
      <c r="A123" s="37" t="s">
        <v>140</v>
      </c>
      <c r="B123" s="103" t="s">
        <v>159</v>
      </c>
      <c r="C123" s="116"/>
      <c r="D123" s="117"/>
      <c r="E123" s="11" t="s">
        <v>49</v>
      </c>
      <c r="F123" s="11">
        <v>1</v>
      </c>
      <c r="G123" s="13">
        <v>500</v>
      </c>
      <c r="H123" s="13">
        <f>(F123*G123)</f>
        <v>500</v>
      </c>
      <c r="I123" s="33">
        <f>(H123/H128)</f>
        <v>8.6555446829796566E-3</v>
      </c>
    </row>
    <row r="124" spans="1:13" x14ac:dyDescent="0.25">
      <c r="A124" s="63"/>
      <c r="B124" s="76"/>
      <c r="C124" s="77"/>
      <c r="D124" s="78"/>
      <c r="E124" s="11"/>
      <c r="F124" s="11"/>
      <c r="G124" s="13"/>
      <c r="H124" s="13"/>
      <c r="I124" s="33"/>
    </row>
    <row r="125" spans="1:13" x14ac:dyDescent="0.25">
      <c r="A125" s="63"/>
      <c r="B125" s="76"/>
      <c r="C125" s="77"/>
      <c r="D125" s="78"/>
      <c r="E125" s="11"/>
      <c r="F125" s="11"/>
      <c r="G125" s="13"/>
      <c r="H125" s="13"/>
      <c r="I125" s="33"/>
    </row>
    <row r="126" spans="1:13" x14ac:dyDescent="0.25">
      <c r="A126" s="37"/>
      <c r="B126" s="76"/>
      <c r="C126" s="77"/>
      <c r="D126" s="78"/>
      <c r="E126" s="11"/>
      <c r="F126" s="11"/>
      <c r="G126" s="13"/>
      <c r="H126" s="13"/>
      <c r="I126" s="33"/>
      <c r="J126" s="46"/>
    </row>
    <row r="127" spans="1:13" x14ac:dyDescent="0.25">
      <c r="A127" s="95" t="s">
        <v>29</v>
      </c>
      <c r="B127" s="96"/>
      <c r="C127" s="96"/>
      <c r="D127" s="96"/>
      <c r="E127" s="77"/>
      <c r="F127" s="77"/>
      <c r="G127" s="78"/>
      <c r="H127" s="19">
        <f>SUM(H123:H126)</f>
        <v>500</v>
      </c>
      <c r="I127" s="23">
        <f>(H127/H128)</f>
        <v>8.6555446829796566E-3</v>
      </c>
    </row>
    <row r="128" spans="1:13" x14ac:dyDescent="0.25">
      <c r="A128" s="113" t="s">
        <v>22</v>
      </c>
      <c r="B128" s="114"/>
      <c r="C128" s="114"/>
      <c r="D128" s="114"/>
      <c r="E128" s="114"/>
      <c r="F128" s="114"/>
      <c r="G128" s="115"/>
      <c r="H128" s="21">
        <f>(H20+H24++H28+H34+H45+H60+H68+H95+H120+H127)</f>
        <v>57766.439700000003</v>
      </c>
      <c r="I128" s="22">
        <v>1</v>
      </c>
    </row>
    <row r="131" spans="1:9" x14ac:dyDescent="0.25">
      <c r="A131" t="s">
        <v>31</v>
      </c>
    </row>
    <row r="132" spans="1:9" x14ac:dyDescent="0.25">
      <c r="A132" t="s">
        <v>32</v>
      </c>
    </row>
    <row r="133" spans="1:9" x14ac:dyDescent="0.25">
      <c r="A133" t="s">
        <v>30</v>
      </c>
    </row>
    <row r="139" spans="1:9" x14ac:dyDescent="0.25">
      <c r="A139" s="131" t="s">
        <v>161</v>
      </c>
      <c r="B139" s="131"/>
      <c r="C139" s="131"/>
      <c r="D139" s="131"/>
      <c r="G139" s="131" t="s">
        <v>162</v>
      </c>
      <c r="H139" s="131"/>
      <c r="I139" s="131"/>
    </row>
    <row r="140" spans="1:9" x14ac:dyDescent="0.25">
      <c r="A140" s="131" t="s">
        <v>163</v>
      </c>
      <c r="B140" s="131"/>
      <c r="C140" s="131"/>
      <c r="D140" s="131"/>
      <c r="G140" s="131" t="s">
        <v>164</v>
      </c>
      <c r="H140" s="131"/>
      <c r="I140" s="131"/>
    </row>
    <row r="141" spans="1:9" x14ac:dyDescent="0.25">
      <c r="G141" s="131" t="s">
        <v>165</v>
      </c>
      <c r="H141" s="131"/>
      <c r="I141" s="131"/>
    </row>
  </sheetData>
  <mergeCells count="127">
    <mergeCell ref="B82:D82"/>
    <mergeCell ref="B85:D85"/>
    <mergeCell ref="A139:D139"/>
    <mergeCell ref="G139:I139"/>
    <mergeCell ref="A140:D140"/>
    <mergeCell ref="G140:I140"/>
    <mergeCell ref="G141:I141"/>
    <mergeCell ref="A8:I8"/>
    <mergeCell ref="A16:A17"/>
    <mergeCell ref="B16:D17"/>
    <mergeCell ref="E16:E17"/>
    <mergeCell ref="F16:F17"/>
    <mergeCell ref="I16:I17"/>
    <mergeCell ref="B32:D32"/>
    <mergeCell ref="A20:G20"/>
    <mergeCell ref="B23:D23"/>
    <mergeCell ref="B41:D41"/>
    <mergeCell ref="A28:G28"/>
    <mergeCell ref="A29:I29"/>
    <mergeCell ref="B18:D18"/>
    <mergeCell ref="B19:D19"/>
    <mergeCell ref="A21:I21"/>
    <mergeCell ref="B22:D22"/>
    <mergeCell ref="B77:D77"/>
    <mergeCell ref="A45:G45"/>
    <mergeCell ref="A24:G24"/>
    <mergeCell ref="A25:I25"/>
    <mergeCell ref="B36:D36"/>
    <mergeCell ref="B37:D37"/>
    <mergeCell ref="B38:D38"/>
    <mergeCell ref="B39:D39"/>
    <mergeCell ref="B40:D40"/>
    <mergeCell ref="B30:D30"/>
    <mergeCell ref="B33:D33"/>
    <mergeCell ref="A34:G34"/>
    <mergeCell ref="B31:D31"/>
    <mergeCell ref="B26:D26"/>
    <mergeCell ref="B27:D27"/>
    <mergeCell ref="A35:I35"/>
    <mergeCell ref="B80:D80"/>
    <mergeCell ref="B42:D42"/>
    <mergeCell ref="B43:D43"/>
    <mergeCell ref="B44:D44"/>
    <mergeCell ref="A128:G128"/>
    <mergeCell ref="B99:D99"/>
    <mergeCell ref="B105:D105"/>
    <mergeCell ref="B106:D106"/>
    <mergeCell ref="B107:D107"/>
    <mergeCell ref="B113:D113"/>
    <mergeCell ref="B114:D114"/>
    <mergeCell ref="B122:D122"/>
    <mergeCell ref="B123:D123"/>
    <mergeCell ref="B126:D126"/>
    <mergeCell ref="A127:G127"/>
    <mergeCell ref="A121:I121"/>
    <mergeCell ref="A120:G120"/>
    <mergeCell ref="B100:D100"/>
    <mergeCell ref="B101:D101"/>
    <mergeCell ref="B102:D102"/>
    <mergeCell ref="B89:D89"/>
    <mergeCell ref="B90:D90"/>
    <mergeCell ref="B91:D91"/>
    <mergeCell ref="B49:D49"/>
    <mergeCell ref="B103:D103"/>
    <mergeCell ref="B93:D93"/>
    <mergeCell ref="B94:D94"/>
    <mergeCell ref="B57:D57"/>
    <mergeCell ref="B58:D58"/>
    <mergeCell ref="B59:D59"/>
    <mergeCell ref="A96:I96"/>
    <mergeCell ref="A61:I61"/>
    <mergeCell ref="B84:D84"/>
    <mergeCell ref="B83:D83"/>
    <mergeCell ref="A95:G95"/>
    <mergeCell ref="B78:D78"/>
    <mergeCell ref="B79:D79"/>
    <mergeCell ref="B81:D81"/>
    <mergeCell ref="B62:D62"/>
    <mergeCell ref="B63:D63"/>
    <mergeCell ref="B64:D64"/>
    <mergeCell ref="B65:D65"/>
    <mergeCell ref="B66:D66"/>
    <mergeCell ref="B67:D67"/>
    <mergeCell ref="A69:I69"/>
    <mergeCell ref="A47:A48"/>
    <mergeCell ref="B47:D48"/>
    <mergeCell ref="E47:E48"/>
    <mergeCell ref="F47:F48"/>
    <mergeCell ref="A60:G60"/>
    <mergeCell ref="A68:G68"/>
    <mergeCell ref="B74:D74"/>
    <mergeCell ref="B75:D75"/>
    <mergeCell ref="B76:D76"/>
    <mergeCell ref="B51:D51"/>
    <mergeCell ref="B56:D56"/>
    <mergeCell ref="B52:D52"/>
    <mergeCell ref="B53:D53"/>
    <mergeCell ref="B54:D54"/>
    <mergeCell ref="B55:D55"/>
    <mergeCell ref="B70:D70"/>
    <mergeCell ref="B71:D71"/>
    <mergeCell ref="B72:D72"/>
    <mergeCell ref="B50:D50"/>
    <mergeCell ref="B73:D73"/>
    <mergeCell ref="B117:D117"/>
    <mergeCell ref="B118:D118"/>
    <mergeCell ref="B124:D124"/>
    <mergeCell ref="B125:D125"/>
    <mergeCell ref="I47:I48"/>
    <mergeCell ref="A97:A98"/>
    <mergeCell ref="B97:D98"/>
    <mergeCell ref="E97:E98"/>
    <mergeCell ref="F97:F98"/>
    <mergeCell ref="I97:I98"/>
    <mergeCell ref="B104:D104"/>
    <mergeCell ref="B108:D108"/>
    <mergeCell ref="B110:D110"/>
    <mergeCell ref="B111:D111"/>
    <mergeCell ref="B112:D112"/>
    <mergeCell ref="B109:D109"/>
    <mergeCell ref="B119:D119"/>
    <mergeCell ref="B115:D115"/>
    <mergeCell ref="B116:D116"/>
    <mergeCell ref="B92:D92"/>
    <mergeCell ref="B86:D86"/>
    <mergeCell ref="B87:D87"/>
    <mergeCell ref="B88:D88"/>
  </mergeCells>
  <hyperlinks>
    <hyperlink ref="C5" r:id="rId1" display="mailto:contato@projetodefato.com.br"/>
  </hyperlinks>
  <pageMargins left="0.39370078740157483" right="0.39370078740157483" top="0.78740157480314965" bottom="0.78740157480314965" header="0.31496062992125984" footer="0.31496062992125984"/>
  <pageSetup paperSize="9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3º versão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 Maas</cp:lastModifiedBy>
  <cp:lastPrinted>2017-06-20T01:39:23Z</cp:lastPrinted>
  <dcterms:created xsi:type="dcterms:W3CDTF">2016-05-12T20:52:35Z</dcterms:created>
  <dcterms:modified xsi:type="dcterms:W3CDTF">2017-06-20T02:24:20Z</dcterms:modified>
</cp:coreProperties>
</file>